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'DC37'!$A$1:$AA$56</definedName>
    <definedName name="_xlnm.Print_Area" localSheetId="12">'DC38'!$A$1:$AA$56</definedName>
    <definedName name="_xlnm.Print_Area" localSheetId="18">'DC39'!$A$1:$AA$56</definedName>
    <definedName name="_xlnm.Print_Area" localSheetId="22">'DC40'!$A$1:$AA$56</definedName>
    <definedName name="_xlnm.Print_Area" localSheetId="1">'NW371'!$A$1:$AA$56</definedName>
    <definedName name="_xlnm.Print_Area" localSheetId="2">'NW372'!$A$1:$AA$56</definedName>
    <definedName name="_xlnm.Print_Area" localSheetId="3">'NW373'!$A$1:$AA$56</definedName>
    <definedName name="_xlnm.Print_Area" localSheetId="4">'NW374'!$A$1:$AA$56</definedName>
    <definedName name="_xlnm.Print_Area" localSheetId="5">'NW375'!$A$1:$AA$56</definedName>
    <definedName name="_xlnm.Print_Area" localSheetId="7">'NW381'!$A$1:$AA$56</definedName>
    <definedName name="_xlnm.Print_Area" localSheetId="8">'NW382'!$A$1:$AA$56</definedName>
    <definedName name="_xlnm.Print_Area" localSheetId="9">'NW383'!$A$1:$AA$56</definedName>
    <definedName name="_xlnm.Print_Area" localSheetId="10">'NW384'!$A$1:$AA$56</definedName>
    <definedName name="_xlnm.Print_Area" localSheetId="11">'NW385'!$A$1:$AA$56</definedName>
    <definedName name="_xlnm.Print_Area" localSheetId="13">'NW392'!$A$1:$AA$56</definedName>
    <definedName name="_xlnm.Print_Area" localSheetId="14">'NW393'!$A$1:$AA$56</definedName>
    <definedName name="_xlnm.Print_Area" localSheetId="15">'NW394'!$A$1:$AA$56</definedName>
    <definedName name="_xlnm.Print_Area" localSheetId="16">'NW396'!$A$1:$AA$56</definedName>
    <definedName name="_xlnm.Print_Area" localSheetId="17">'NW397'!$A$1:$AA$56</definedName>
    <definedName name="_xlnm.Print_Area" localSheetId="19">'NW403'!$A$1:$AA$56</definedName>
    <definedName name="_xlnm.Print_Area" localSheetId="20">'NW404'!$A$1:$AA$56</definedName>
    <definedName name="_xlnm.Print_Area" localSheetId="21">'NW405'!$A$1:$AA$56</definedName>
    <definedName name="_xlnm.Print_Area" localSheetId="0">Summary!$A$1:$AA$56</definedName>
  </definedNames>
  <calcPr calcId="162913" calcMode="manual"/>
</workbook>
</file>

<file path=xl/calcChain.xml><?xml version="1.0" encoding="utf-8"?>
<calcChain xmlns="http://schemas.openxmlformats.org/spreadsheetml/2006/main">
  <c r="O41" i="4" l="1"/>
  <c r="O43" i="4" s="1"/>
  <c r="O45" i="4" s="1"/>
  <c r="O47" i="4" s="1"/>
  <c r="W41" i="5"/>
  <c r="W43" i="5" s="1"/>
  <c r="W45" i="5" s="1"/>
  <c r="W47" i="5" s="1"/>
  <c r="G41" i="5"/>
  <c r="G43" i="5" s="1"/>
  <c r="G45" i="5" s="1"/>
  <c r="G47" i="5" s="1"/>
  <c r="O41" i="6"/>
  <c r="O43" i="6" s="1"/>
  <c r="O45" i="6" s="1"/>
  <c r="O47" i="6" s="1"/>
  <c r="H41" i="7"/>
  <c r="H43" i="7" s="1"/>
  <c r="H45" i="7" s="1"/>
  <c r="H47" i="7" s="1"/>
  <c r="P41" i="8"/>
  <c r="P43" i="8" s="1"/>
  <c r="P45" i="8" s="1"/>
  <c r="P47" i="8" s="1"/>
  <c r="H41" i="9"/>
  <c r="H43" i="9" s="1"/>
  <c r="H45" i="9" s="1"/>
  <c r="H47" i="9" s="1"/>
  <c r="H41" i="11"/>
  <c r="H43" i="11" s="1"/>
  <c r="H45" i="11" s="1"/>
  <c r="H47" i="11" s="1"/>
  <c r="P41" i="12"/>
  <c r="P43" i="12" s="1"/>
  <c r="P45" i="12" s="1"/>
  <c r="P47" i="12" s="1"/>
  <c r="H41" i="13"/>
  <c r="H43" i="13" s="1"/>
  <c r="H45" i="13" s="1"/>
  <c r="H47" i="13" s="1"/>
  <c r="Q41" i="14"/>
  <c r="Q43" i="14" s="1"/>
  <c r="Q45" i="14" s="1"/>
  <c r="Q47" i="14" s="1"/>
  <c r="Y41" i="15"/>
  <c r="Y43" i="15" s="1"/>
  <c r="Y45" i="15" s="1"/>
  <c r="Y47" i="15" s="1"/>
  <c r="I41" i="15"/>
  <c r="I43" i="15" s="1"/>
  <c r="I45" i="15" s="1"/>
  <c r="I47" i="15" s="1"/>
  <c r="Q41" i="16"/>
  <c r="Q43" i="16" s="1"/>
  <c r="Q45" i="16" s="1"/>
  <c r="Q47" i="16" s="1"/>
  <c r="S41" i="22"/>
  <c r="S43" i="22" s="1"/>
  <c r="S45" i="22" s="1"/>
  <c r="S47" i="22" s="1"/>
  <c r="C41" i="22"/>
  <c r="C43" i="22" s="1"/>
  <c r="C45" i="22" s="1"/>
  <c r="C47" i="22" s="1"/>
  <c r="K37" i="2"/>
  <c r="K41" i="2" s="1"/>
  <c r="K43" i="2" s="1"/>
  <c r="K45" i="2" s="1"/>
  <c r="K47" i="2" s="1"/>
  <c r="S37" i="3"/>
  <c r="S41" i="3" s="1"/>
  <c r="S43" i="3" s="1"/>
  <c r="S45" i="3" s="1"/>
  <c r="S47" i="3" s="1"/>
  <c r="C37" i="3"/>
  <c r="C41" i="3" s="1"/>
  <c r="C43" i="3" s="1"/>
  <c r="C45" i="3" s="1"/>
  <c r="C47" i="3" s="1"/>
  <c r="X37" i="4"/>
  <c r="T37" i="4"/>
  <c r="T41" i="4" s="1"/>
  <c r="T43" i="4" s="1"/>
  <c r="T45" i="4" s="1"/>
  <c r="T47" i="4" s="1"/>
  <c r="P37" i="4"/>
  <c r="P41" i="4" s="1"/>
  <c r="P43" i="4" s="1"/>
  <c r="P45" i="4" s="1"/>
  <c r="P47" i="4" s="1"/>
  <c r="L37" i="4"/>
  <c r="L41" i="4" s="1"/>
  <c r="L43" i="4" s="1"/>
  <c r="L45" i="4" s="1"/>
  <c r="L47" i="4" s="1"/>
  <c r="H37" i="4"/>
  <c r="H41" i="4" s="1"/>
  <c r="H43" i="4" s="1"/>
  <c r="H45" i="4" s="1"/>
  <c r="H47" i="4" s="1"/>
  <c r="D37" i="4"/>
  <c r="D41" i="4" s="1"/>
  <c r="D43" i="4" s="1"/>
  <c r="D45" i="4" s="1"/>
  <c r="D47" i="4" s="1"/>
  <c r="U37" i="5"/>
  <c r="U41" i="5" s="1"/>
  <c r="U43" i="5" s="1"/>
  <c r="U45" i="5" s="1"/>
  <c r="U47" i="5" s="1"/>
  <c r="E37" i="5"/>
  <c r="E41" i="5" s="1"/>
  <c r="E43" i="5" s="1"/>
  <c r="E45" i="5" s="1"/>
  <c r="E47" i="5" s="1"/>
  <c r="Y37" i="6"/>
  <c r="Y41" i="6" s="1"/>
  <c r="Y43" i="6" s="1"/>
  <c r="Y45" i="6" s="1"/>
  <c r="U37" i="6"/>
  <c r="U41" i="6" s="1"/>
  <c r="U43" i="6" s="1"/>
  <c r="U45" i="6" s="1"/>
  <c r="U47" i="6" s="1"/>
  <c r="Q37" i="6"/>
  <c r="Q41" i="6" s="1"/>
  <c r="Q43" i="6" s="1"/>
  <c r="Q45" i="6" s="1"/>
  <c r="Q47" i="6" s="1"/>
  <c r="M37" i="6"/>
  <c r="M41" i="6" s="1"/>
  <c r="M43" i="6" s="1"/>
  <c r="M45" i="6" s="1"/>
  <c r="M47" i="6" s="1"/>
  <c r="I37" i="6"/>
  <c r="I41" i="6" s="1"/>
  <c r="I43" i="6" s="1"/>
  <c r="I45" i="6" s="1"/>
  <c r="I47" i="6" s="1"/>
  <c r="E37" i="6"/>
  <c r="E41" i="6" s="1"/>
  <c r="E43" i="6" s="1"/>
  <c r="E45" i="6" s="1"/>
  <c r="E47" i="6" s="1"/>
  <c r="Y37" i="7"/>
  <c r="Y41" i="7" s="1"/>
  <c r="Y43" i="7" s="1"/>
  <c r="Y45" i="7" s="1"/>
  <c r="Y47" i="7" s="1"/>
  <c r="U37" i="7"/>
  <c r="U41" i="7" s="1"/>
  <c r="U43" i="7" s="1"/>
  <c r="U45" i="7" s="1"/>
  <c r="U47" i="7" s="1"/>
  <c r="Q37" i="7"/>
  <c r="Q41" i="7" s="1"/>
  <c r="Q43" i="7" s="1"/>
  <c r="Q45" i="7" s="1"/>
  <c r="Q47" i="7" s="1"/>
  <c r="M37" i="7"/>
  <c r="M41" i="7" s="1"/>
  <c r="M43" i="7" s="1"/>
  <c r="M45" i="7" s="1"/>
  <c r="M47" i="7" s="1"/>
  <c r="I37" i="7"/>
  <c r="I41" i="7" s="1"/>
  <c r="I43" i="7" s="1"/>
  <c r="I45" i="7" s="1"/>
  <c r="I47" i="7" s="1"/>
  <c r="E37" i="7"/>
  <c r="E41" i="7" s="1"/>
  <c r="E43" i="7" s="1"/>
  <c r="E45" i="7" s="1"/>
  <c r="E47" i="7" s="1"/>
  <c r="Y37" i="8"/>
  <c r="U37" i="8"/>
  <c r="U41" i="8" s="1"/>
  <c r="U43" i="8" s="1"/>
  <c r="U45" i="8" s="1"/>
  <c r="U47" i="8" s="1"/>
  <c r="Q37" i="8"/>
  <c r="Q41" i="8" s="1"/>
  <c r="Q43" i="8" s="1"/>
  <c r="Q45" i="8" s="1"/>
  <c r="Q47" i="8" s="1"/>
  <c r="M37" i="8"/>
  <c r="M41" i="8" s="1"/>
  <c r="M43" i="8" s="1"/>
  <c r="M45" i="8" s="1"/>
  <c r="M47" i="8" s="1"/>
  <c r="I37" i="8"/>
  <c r="I41" i="8" s="1"/>
  <c r="I43" i="8" s="1"/>
  <c r="I45" i="8" s="1"/>
  <c r="I47" i="8" s="1"/>
  <c r="E37" i="8"/>
  <c r="E41" i="8" s="1"/>
  <c r="E43" i="8" s="1"/>
  <c r="E45" i="8" s="1"/>
  <c r="E47" i="8" s="1"/>
  <c r="V37" i="9"/>
  <c r="V41" i="9" s="1"/>
  <c r="V43" i="9" s="1"/>
  <c r="V45" i="9" s="1"/>
  <c r="V47" i="9" s="1"/>
  <c r="R37" i="9"/>
  <c r="R41" i="9" s="1"/>
  <c r="R43" i="9" s="1"/>
  <c r="R45" i="9" s="1"/>
  <c r="R47" i="9" s="1"/>
  <c r="N37" i="9"/>
  <c r="N41" i="9" s="1"/>
  <c r="N43" i="9" s="1"/>
  <c r="N45" i="9" s="1"/>
  <c r="N47" i="9" s="1"/>
  <c r="J37" i="9"/>
  <c r="J41" i="9" s="1"/>
  <c r="J43" i="9" s="1"/>
  <c r="J45" i="9" s="1"/>
  <c r="J47" i="9" s="1"/>
  <c r="F37" i="9"/>
  <c r="F41" i="9" s="1"/>
  <c r="F43" i="9" s="1"/>
  <c r="F45" i="9" s="1"/>
  <c r="F47" i="9" s="1"/>
  <c r="AA37" i="10"/>
  <c r="AA41" i="10" s="1"/>
  <c r="AA43" i="10" s="1"/>
  <c r="AA45" i="10" s="1"/>
  <c r="AA47" i="10" s="1"/>
  <c r="V37" i="10"/>
  <c r="V41" i="10" s="1"/>
  <c r="V43" i="10" s="1"/>
  <c r="V45" i="10" s="1"/>
  <c r="V47" i="10" s="1"/>
  <c r="R37" i="10"/>
  <c r="R41" i="10" s="1"/>
  <c r="R43" i="10" s="1"/>
  <c r="R45" i="10" s="1"/>
  <c r="R47" i="10" s="1"/>
  <c r="N37" i="10"/>
  <c r="N41" i="10" s="1"/>
  <c r="N43" i="10" s="1"/>
  <c r="N45" i="10" s="1"/>
  <c r="N47" i="10" s="1"/>
  <c r="J37" i="10"/>
  <c r="J41" i="10" s="1"/>
  <c r="J43" i="10" s="1"/>
  <c r="J45" i="10" s="1"/>
  <c r="J47" i="10" s="1"/>
  <c r="F37" i="10"/>
  <c r="F41" i="10" s="1"/>
  <c r="F43" i="10" s="1"/>
  <c r="F45" i="10" s="1"/>
  <c r="F47" i="10" s="1"/>
  <c r="AA37" i="11"/>
  <c r="AA41" i="11" s="1"/>
  <c r="AA43" i="11" s="1"/>
  <c r="AA45" i="11" s="1"/>
  <c r="AA47" i="11" s="1"/>
  <c r="V37" i="11"/>
  <c r="V41" i="11" s="1"/>
  <c r="V43" i="11" s="1"/>
  <c r="V45" i="11" s="1"/>
  <c r="V47" i="11" s="1"/>
  <c r="R37" i="11"/>
  <c r="R41" i="11" s="1"/>
  <c r="R43" i="11" s="1"/>
  <c r="R45" i="11" s="1"/>
  <c r="R47" i="11" s="1"/>
  <c r="N37" i="11"/>
  <c r="N41" i="11" s="1"/>
  <c r="N43" i="11" s="1"/>
  <c r="N45" i="11" s="1"/>
  <c r="N47" i="11" s="1"/>
  <c r="J37" i="11"/>
  <c r="J41" i="11" s="1"/>
  <c r="J43" i="11" s="1"/>
  <c r="J45" i="11" s="1"/>
  <c r="J47" i="11" s="1"/>
  <c r="F37" i="11"/>
  <c r="F41" i="11" s="1"/>
  <c r="F43" i="11" s="1"/>
  <c r="F45" i="11" s="1"/>
  <c r="F47" i="11" s="1"/>
  <c r="AA37" i="12"/>
  <c r="AA41" i="12" s="1"/>
  <c r="AA43" i="12" s="1"/>
  <c r="AA45" i="12" s="1"/>
  <c r="AA47" i="12" s="1"/>
  <c r="V37" i="12"/>
  <c r="V41" i="12" s="1"/>
  <c r="V43" i="12" s="1"/>
  <c r="V45" i="12" s="1"/>
  <c r="V47" i="12" s="1"/>
  <c r="R37" i="12"/>
  <c r="R41" i="12" s="1"/>
  <c r="R43" i="12" s="1"/>
  <c r="R45" i="12" s="1"/>
  <c r="R47" i="12" s="1"/>
  <c r="N37" i="12"/>
  <c r="N41" i="12" s="1"/>
  <c r="N43" i="12" s="1"/>
  <c r="N45" i="12" s="1"/>
  <c r="N47" i="12" s="1"/>
  <c r="J37" i="12"/>
  <c r="J41" i="12" s="1"/>
  <c r="J43" i="12" s="1"/>
  <c r="J45" i="12" s="1"/>
  <c r="J47" i="12" s="1"/>
  <c r="F37" i="12"/>
  <c r="F41" i="12" s="1"/>
  <c r="F43" i="12" s="1"/>
  <c r="F45" i="12" s="1"/>
  <c r="F47" i="12" s="1"/>
  <c r="AA37" i="13"/>
  <c r="AA41" i="13" s="1"/>
  <c r="AA43" i="13" s="1"/>
  <c r="AA45" i="13" s="1"/>
  <c r="AA47" i="13" s="1"/>
  <c r="V37" i="13"/>
  <c r="V41" i="13" s="1"/>
  <c r="V43" i="13" s="1"/>
  <c r="V45" i="13" s="1"/>
  <c r="V47" i="13" s="1"/>
  <c r="R37" i="13"/>
  <c r="R41" i="13" s="1"/>
  <c r="R43" i="13" s="1"/>
  <c r="R45" i="13" s="1"/>
  <c r="R47" i="13" s="1"/>
  <c r="N37" i="13"/>
  <c r="N41" i="13" s="1"/>
  <c r="N43" i="13" s="1"/>
  <c r="N45" i="13" s="1"/>
  <c r="N47" i="13" s="1"/>
  <c r="J37" i="13"/>
  <c r="J41" i="13" s="1"/>
  <c r="J43" i="13" s="1"/>
  <c r="J45" i="13" s="1"/>
  <c r="J47" i="13" s="1"/>
  <c r="F37" i="13"/>
  <c r="F41" i="13" s="1"/>
  <c r="F43" i="13" s="1"/>
  <c r="F45" i="13" s="1"/>
  <c r="F47" i="13" s="1"/>
  <c r="AA37" i="14"/>
  <c r="AA41" i="14" s="1"/>
  <c r="AA43" i="14" s="1"/>
  <c r="AA45" i="14" s="1"/>
  <c r="AA47" i="14" s="1"/>
  <c r="N37" i="14"/>
  <c r="N41" i="14" s="1"/>
  <c r="N43" i="14" s="1"/>
  <c r="N45" i="14" s="1"/>
  <c r="N47" i="14" s="1"/>
  <c r="V37" i="15"/>
  <c r="V41" i="15" s="1"/>
  <c r="V43" i="15" s="1"/>
  <c r="V45" i="15" s="1"/>
  <c r="V47" i="15" s="1"/>
  <c r="R37" i="15"/>
  <c r="R41" i="15" s="1"/>
  <c r="R43" i="15" s="1"/>
  <c r="R45" i="15" s="1"/>
  <c r="R47" i="15" s="1"/>
  <c r="N37" i="15"/>
  <c r="N41" i="15" s="1"/>
  <c r="N43" i="15" s="1"/>
  <c r="N45" i="15" s="1"/>
  <c r="N47" i="15" s="1"/>
  <c r="J37" i="15"/>
  <c r="J41" i="15" s="1"/>
  <c r="J43" i="15" s="1"/>
  <c r="J45" i="15" s="1"/>
  <c r="J47" i="15" s="1"/>
  <c r="F37" i="15"/>
  <c r="F41" i="15" s="1"/>
  <c r="F43" i="15" s="1"/>
  <c r="F45" i="15" s="1"/>
  <c r="F47" i="15" s="1"/>
  <c r="AA37" i="16"/>
  <c r="AA41" i="16" s="1"/>
  <c r="AA43" i="16" s="1"/>
  <c r="AA45" i="16" s="1"/>
  <c r="AA47" i="16" s="1"/>
  <c r="V37" i="16"/>
  <c r="V41" i="16" s="1"/>
  <c r="V43" i="16" s="1"/>
  <c r="V45" i="16" s="1"/>
  <c r="V47" i="16" s="1"/>
  <c r="R37" i="16"/>
  <c r="R41" i="16" s="1"/>
  <c r="R43" i="16" s="1"/>
  <c r="R45" i="16" s="1"/>
  <c r="R47" i="16" s="1"/>
  <c r="N37" i="16"/>
  <c r="N41" i="16" s="1"/>
  <c r="N43" i="16" s="1"/>
  <c r="N45" i="16" s="1"/>
  <c r="N47" i="16" s="1"/>
  <c r="J37" i="16"/>
  <c r="J41" i="16" s="1"/>
  <c r="J43" i="16" s="1"/>
  <c r="J45" i="16" s="1"/>
  <c r="J47" i="16" s="1"/>
  <c r="F37" i="16"/>
  <c r="F41" i="16" s="1"/>
  <c r="F43" i="16" s="1"/>
  <c r="F45" i="16" s="1"/>
  <c r="F47" i="16" s="1"/>
  <c r="AA37" i="17"/>
  <c r="AA41" i="17" s="1"/>
  <c r="AA43" i="17" s="1"/>
  <c r="AA45" i="17" s="1"/>
  <c r="AA47" i="17" s="1"/>
  <c r="W37" i="17"/>
  <c r="W41" i="17" s="1"/>
  <c r="W43" i="17" s="1"/>
  <c r="W45" i="17" s="1"/>
  <c r="W47" i="17" s="1"/>
  <c r="G37" i="17"/>
  <c r="G41" i="17" s="1"/>
  <c r="G43" i="17" s="1"/>
  <c r="G45" i="17" s="1"/>
  <c r="G47" i="17" s="1"/>
  <c r="W37" i="18"/>
  <c r="W41" i="18" s="1"/>
  <c r="W43" i="18" s="1"/>
  <c r="W45" i="18" s="1"/>
  <c r="W47" i="18" s="1"/>
  <c r="S37" i="18"/>
  <c r="S41" i="18" s="1"/>
  <c r="S43" i="18" s="1"/>
  <c r="S45" i="18" s="1"/>
  <c r="S47" i="18" s="1"/>
  <c r="O37" i="18"/>
  <c r="O41" i="18" s="1"/>
  <c r="O43" i="18" s="1"/>
  <c r="O45" i="18" s="1"/>
  <c r="O47" i="18" s="1"/>
  <c r="K37" i="18"/>
  <c r="K41" i="18" s="1"/>
  <c r="K43" i="18" s="1"/>
  <c r="K45" i="18" s="1"/>
  <c r="K47" i="18" s="1"/>
  <c r="G37" i="18"/>
  <c r="G41" i="18" s="1"/>
  <c r="G43" i="18" s="1"/>
  <c r="G45" i="18" s="1"/>
  <c r="G47" i="18" s="1"/>
  <c r="C37" i="18"/>
  <c r="C41" i="18" s="1"/>
  <c r="C43" i="18" s="1"/>
  <c r="C45" i="18" s="1"/>
  <c r="C47" i="18" s="1"/>
  <c r="W37" i="19"/>
  <c r="W41" i="19" s="1"/>
  <c r="W43" i="19" s="1"/>
  <c r="W45" i="19" s="1"/>
  <c r="W47" i="19" s="1"/>
  <c r="S37" i="19"/>
  <c r="S41" i="19" s="1"/>
  <c r="S43" i="19" s="1"/>
  <c r="S45" i="19" s="1"/>
  <c r="S47" i="19" s="1"/>
  <c r="O37" i="19"/>
  <c r="O41" i="19" s="1"/>
  <c r="O43" i="19" s="1"/>
  <c r="O45" i="19" s="1"/>
  <c r="O47" i="19" s="1"/>
  <c r="K37" i="19"/>
  <c r="K41" i="19" s="1"/>
  <c r="K43" i="19" s="1"/>
  <c r="K45" i="19" s="1"/>
  <c r="K47" i="19" s="1"/>
  <c r="G37" i="19"/>
  <c r="G41" i="19" s="1"/>
  <c r="G43" i="19" s="1"/>
  <c r="G45" i="19" s="1"/>
  <c r="G47" i="19" s="1"/>
  <c r="C37" i="19"/>
  <c r="C41" i="19" s="1"/>
  <c r="C43" i="19" s="1"/>
  <c r="C45" i="19" s="1"/>
  <c r="C47" i="19" s="1"/>
  <c r="W37" i="20"/>
  <c r="W41" i="20" s="1"/>
  <c r="W43" i="20" s="1"/>
  <c r="W45" i="20" s="1"/>
  <c r="W47" i="20" s="1"/>
  <c r="S37" i="20"/>
  <c r="S41" i="20" s="1"/>
  <c r="S43" i="20" s="1"/>
  <c r="S45" i="20" s="1"/>
  <c r="S47" i="20" s="1"/>
  <c r="O37" i="20"/>
  <c r="O41" i="20" s="1"/>
  <c r="O43" i="20" s="1"/>
  <c r="O45" i="20" s="1"/>
  <c r="O47" i="20" s="1"/>
  <c r="K37" i="20"/>
  <c r="K41" i="20" s="1"/>
  <c r="K43" i="20" s="1"/>
  <c r="K45" i="20" s="1"/>
  <c r="K47" i="20" s="1"/>
  <c r="G37" i="20"/>
  <c r="G41" i="20" s="1"/>
  <c r="G43" i="20" s="1"/>
  <c r="G45" i="20" s="1"/>
  <c r="G47" i="20" s="1"/>
  <c r="C37" i="20"/>
  <c r="C41" i="20" s="1"/>
  <c r="C43" i="20" s="1"/>
  <c r="C45" i="20" s="1"/>
  <c r="C47" i="20" s="1"/>
  <c r="W37" i="21"/>
  <c r="W41" i="21" s="1"/>
  <c r="W43" i="21" s="1"/>
  <c r="W45" i="21" s="1"/>
  <c r="W47" i="21" s="1"/>
  <c r="S37" i="21"/>
  <c r="S41" i="21" s="1"/>
  <c r="S43" i="21" s="1"/>
  <c r="S45" i="21" s="1"/>
  <c r="S47" i="21" s="1"/>
  <c r="O37" i="21"/>
  <c r="O41" i="21" s="1"/>
  <c r="O43" i="21" s="1"/>
  <c r="O45" i="21" s="1"/>
  <c r="O47" i="21" s="1"/>
  <c r="K37" i="21"/>
  <c r="K41" i="21" s="1"/>
  <c r="K43" i="21" s="1"/>
  <c r="K45" i="21" s="1"/>
  <c r="K47" i="21" s="1"/>
  <c r="G37" i="21"/>
  <c r="G41" i="21" s="1"/>
  <c r="G43" i="21" s="1"/>
  <c r="G45" i="21" s="1"/>
  <c r="G47" i="21" s="1"/>
  <c r="C37" i="21"/>
  <c r="C41" i="21" s="1"/>
  <c r="C43" i="21" s="1"/>
  <c r="C45" i="21" s="1"/>
  <c r="C47" i="21" s="1"/>
  <c r="W37" i="22"/>
  <c r="W41" i="22" s="1"/>
  <c r="W43" i="22" s="1"/>
  <c r="W45" i="22" s="1"/>
  <c r="W47" i="22" s="1"/>
  <c r="S37" i="22"/>
  <c r="O37" i="22"/>
  <c r="O41" i="22" s="1"/>
  <c r="O43" i="22" s="1"/>
  <c r="O45" i="22" s="1"/>
  <c r="O47" i="22" s="1"/>
  <c r="K37" i="22"/>
  <c r="K41" i="22" s="1"/>
  <c r="K43" i="22" s="1"/>
  <c r="K45" i="22" s="1"/>
  <c r="K47" i="22" s="1"/>
  <c r="G37" i="22"/>
  <c r="G41" i="22" s="1"/>
  <c r="G43" i="22" s="1"/>
  <c r="G45" i="22" s="1"/>
  <c r="G47" i="22" s="1"/>
  <c r="C37" i="22"/>
  <c r="W37" i="23"/>
  <c r="W41" i="23" s="1"/>
  <c r="W43" i="23" s="1"/>
  <c r="W45" i="23" s="1"/>
  <c r="W47" i="23" s="1"/>
  <c r="G37" i="23"/>
  <c r="G41" i="23" s="1"/>
  <c r="G43" i="23" s="1"/>
  <c r="G45" i="23" s="1"/>
  <c r="G47" i="23" s="1"/>
  <c r="O37" i="1"/>
  <c r="O41" i="1" s="1"/>
  <c r="O43" i="1" s="1"/>
  <c r="O45" i="1" s="1"/>
  <c r="O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Y37" i="5" s="1"/>
  <c r="Y41" i="5" s="1"/>
  <c r="Y43" i="5" s="1"/>
  <c r="X35" i="5"/>
  <c r="W35" i="5"/>
  <c r="V35" i="5"/>
  <c r="U35" i="5"/>
  <c r="T35" i="5"/>
  <c r="S35" i="5"/>
  <c r="R35" i="5"/>
  <c r="Q35" i="5"/>
  <c r="Q37" i="5" s="1"/>
  <c r="Q41" i="5" s="1"/>
  <c r="Q43" i="5" s="1"/>
  <c r="Q45" i="5" s="1"/>
  <c r="Q47" i="5" s="1"/>
  <c r="P35" i="5"/>
  <c r="O35" i="5"/>
  <c r="N35" i="5"/>
  <c r="M35" i="5"/>
  <c r="M37" i="5" s="1"/>
  <c r="M41" i="5" s="1"/>
  <c r="M43" i="5" s="1"/>
  <c r="M45" i="5" s="1"/>
  <c r="M47" i="5" s="1"/>
  <c r="L35" i="5"/>
  <c r="K35" i="5"/>
  <c r="J35" i="5"/>
  <c r="I35" i="5"/>
  <c r="I37" i="5" s="1"/>
  <c r="I41" i="5" s="1"/>
  <c r="I43" i="5" s="1"/>
  <c r="I45" i="5" s="1"/>
  <c r="I47" i="5" s="1"/>
  <c r="H35" i="5"/>
  <c r="G35" i="5"/>
  <c r="F35" i="5"/>
  <c r="E35" i="5"/>
  <c r="D35" i="5"/>
  <c r="C35" i="5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Z35" i="14"/>
  <c r="Y35" i="14"/>
  <c r="X35" i="14"/>
  <c r="W35" i="14"/>
  <c r="V35" i="14"/>
  <c r="V37" i="14" s="1"/>
  <c r="V41" i="14" s="1"/>
  <c r="V43" i="14" s="1"/>
  <c r="V45" i="14" s="1"/>
  <c r="V47" i="14" s="1"/>
  <c r="U35" i="14"/>
  <c r="T35" i="14"/>
  <c r="S35" i="14"/>
  <c r="R35" i="14"/>
  <c r="R37" i="14" s="1"/>
  <c r="R41" i="14" s="1"/>
  <c r="R43" i="14" s="1"/>
  <c r="R45" i="14" s="1"/>
  <c r="R47" i="14" s="1"/>
  <c r="Q35" i="14"/>
  <c r="P35" i="14"/>
  <c r="O35" i="14"/>
  <c r="N35" i="14"/>
  <c r="M35" i="14"/>
  <c r="L35" i="14"/>
  <c r="K35" i="14"/>
  <c r="J35" i="14"/>
  <c r="J37" i="14" s="1"/>
  <c r="J41" i="14" s="1"/>
  <c r="J43" i="14" s="1"/>
  <c r="J45" i="14" s="1"/>
  <c r="J47" i="14" s="1"/>
  <c r="I35" i="14"/>
  <c r="H35" i="14"/>
  <c r="G35" i="14"/>
  <c r="F35" i="14"/>
  <c r="F37" i="14" s="1"/>
  <c r="F41" i="14" s="1"/>
  <c r="F43" i="14" s="1"/>
  <c r="F45" i="14" s="1"/>
  <c r="F47" i="14" s="1"/>
  <c r="E35" i="14"/>
  <c r="D35" i="14"/>
  <c r="C35" i="14"/>
  <c r="AA35" i="15"/>
  <c r="AA37" i="15" s="1"/>
  <c r="AA41" i="15" s="1"/>
  <c r="AA43" i="15" s="1"/>
  <c r="AA45" i="15" s="1"/>
  <c r="AA47" i="15" s="1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S37" i="17" s="1"/>
  <c r="S41" i="17" s="1"/>
  <c r="S43" i="17" s="1"/>
  <c r="S45" i="17" s="1"/>
  <c r="S47" i="17" s="1"/>
  <c r="R35" i="17"/>
  <c r="Q35" i="17"/>
  <c r="P35" i="17"/>
  <c r="O35" i="17"/>
  <c r="O37" i="17" s="1"/>
  <c r="O41" i="17" s="1"/>
  <c r="O43" i="17" s="1"/>
  <c r="O45" i="17" s="1"/>
  <c r="O47" i="17" s="1"/>
  <c r="N35" i="17"/>
  <c r="M35" i="17"/>
  <c r="L35" i="17"/>
  <c r="K35" i="17"/>
  <c r="K37" i="17" s="1"/>
  <c r="K41" i="17" s="1"/>
  <c r="K43" i="17" s="1"/>
  <c r="K45" i="17" s="1"/>
  <c r="K47" i="17" s="1"/>
  <c r="J35" i="17"/>
  <c r="I35" i="17"/>
  <c r="H35" i="17"/>
  <c r="G35" i="17"/>
  <c r="F35" i="17"/>
  <c r="E35" i="17"/>
  <c r="D35" i="17"/>
  <c r="C35" i="17"/>
  <c r="C37" i="17" s="1"/>
  <c r="C41" i="17" s="1"/>
  <c r="C43" i="17" s="1"/>
  <c r="C45" i="17" s="1"/>
  <c r="C47" i="17" s="1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S37" i="23" s="1"/>
  <c r="S41" i="23" s="1"/>
  <c r="S43" i="23" s="1"/>
  <c r="S45" i="23" s="1"/>
  <c r="S47" i="23" s="1"/>
  <c r="R35" i="23"/>
  <c r="Q35" i="23"/>
  <c r="P35" i="23"/>
  <c r="O35" i="23"/>
  <c r="O37" i="23" s="1"/>
  <c r="O41" i="23" s="1"/>
  <c r="O43" i="23" s="1"/>
  <c r="O45" i="23" s="1"/>
  <c r="O47" i="23" s="1"/>
  <c r="N35" i="23"/>
  <c r="M35" i="23"/>
  <c r="L35" i="23"/>
  <c r="K35" i="23"/>
  <c r="K37" i="23" s="1"/>
  <c r="K41" i="23" s="1"/>
  <c r="K43" i="23" s="1"/>
  <c r="K45" i="23" s="1"/>
  <c r="K47" i="23" s="1"/>
  <c r="J35" i="23"/>
  <c r="I35" i="23"/>
  <c r="H35" i="23"/>
  <c r="G35" i="23"/>
  <c r="F35" i="23"/>
  <c r="E35" i="23"/>
  <c r="D35" i="23"/>
  <c r="C35" i="23"/>
  <c r="C37" i="23" s="1"/>
  <c r="C41" i="23" s="1"/>
  <c r="C43" i="23" s="1"/>
  <c r="C45" i="23" s="1"/>
  <c r="C47" i="23" s="1"/>
  <c r="AA35" i="1"/>
  <c r="Y35" i="1"/>
  <c r="X35" i="1"/>
  <c r="Z35" i="1" s="1"/>
  <c r="W35" i="1"/>
  <c r="W37" i="1" s="1"/>
  <c r="W41" i="1" s="1"/>
  <c r="W43" i="1" s="1"/>
  <c r="W45" i="1" s="1"/>
  <c r="W47" i="1" s="1"/>
  <c r="V35" i="1"/>
  <c r="U35" i="1"/>
  <c r="T35" i="1"/>
  <c r="S35" i="1"/>
  <c r="S37" i="1" s="1"/>
  <c r="S41" i="1" s="1"/>
  <c r="S43" i="1" s="1"/>
  <c r="S45" i="1" s="1"/>
  <c r="S47" i="1" s="1"/>
  <c r="R35" i="1"/>
  <c r="Q35" i="1"/>
  <c r="P35" i="1"/>
  <c r="O35" i="1"/>
  <c r="N35" i="1"/>
  <c r="M35" i="1"/>
  <c r="L35" i="1"/>
  <c r="K35" i="1"/>
  <c r="K37" i="1" s="1"/>
  <c r="K41" i="1" s="1"/>
  <c r="K43" i="1" s="1"/>
  <c r="K45" i="1" s="1"/>
  <c r="K47" i="1" s="1"/>
  <c r="J35" i="1"/>
  <c r="I35" i="1"/>
  <c r="H35" i="1"/>
  <c r="G35" i="1"/>
  <c r="G37" i="1" s="1"/>
  <c r="G41" i="1" s="1"/>
  <c r="G43" i="1" s="1"/>
  <c r="G45" i="1" s="1"/>
  <c r="G47" i="1" s="1"/>
  <c r="F35" i="1"/>
  <c r="E35" i="1"/>
  <c r="D35" i="1"/>
  <c r="C35" i="1"/>
  <c r="C37" i="1" s="1"/>
  <c r="C41" i="1" s="1"/>
  <c r="C43" i="1" s="1"/>
  <c r="C45" i="1" s="1"/>
  <c r="C47" i="1" s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O3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V21" i="5"/>
  <c r="V37" i="5" s="1"/>
  <c r="V41" i="5" s="1"/>
  <c r="V43" i="5" s="1"/>
  <c r="V45" i="5" s="1"/>
  <c r="V47" i="5" s="1"/>
  <c r="U21" i="5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H21" i="5"/>
  <c r="H37" i="5" s="1"/>
  <c r="H41" i="5" s="1"/>
  <c r="H43" i="5" s="1"/>
  <c r="H45" i="5" s="1"/>
  <c r="H47" i="5" s="1"/>
  <c r="G21" i="5"/>
  <c r="G37" i="5" s="1"/>
  <c r="F21" i="5"/>
  <c r="X37" i="5" s="1"/>
  <c r="E21" i="5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P37" i="6" s="1"/>
  <c r="P41" i="6" s="1"/>
  <c r="P43" i="6" s="1"/>
  <c r="P45" i="6" s="1"/>
  <c r="P47" i="6" s="1"/>
  <c r="O21" i="6"/>
  <c r="O37" i="6" s="1"/>
  <c r="N21" i="6"/>
  <c r="N37" i="6" s="1"/>
  <c r="N41" i="6" s="1"/>
  <c r="N43" i="6" s="1"/>
  <c r="N45" i="6" s="1"/>
  <c r="N47" i="6" s="1"/>
  <c r="M21" i="6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H37" i="7" s="1"/>
  <c r="G21" i="7"/>
  <c r="G37" i="7" s="1"/>
  <c r="G41" i="7" s="1"/>
  <c r="G43" i="7" s="1"/>
  <c r="G45" i="7" s="1"/>
  <c r="G47" i="7" s="1"/>
  <c r="F21" i="7"/>
  <c r="X37" i="7" s="1"/>
  <c r="Z37" i="7" s="1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P21" i="8"/>
  <c r="P3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X41" i="8" s="1"/>
  <c r="E21" i="8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X21" i="9"/>
  <c r="Z21" i="9" s="1"/>
  <c r="W21" i="9"/>
  <c r="W37" i="9" s="1"/>
  <c r="W41" i="9" s="1"/>
  <c r="W43" i="9" s="1"/>
  <c r="W45" i="9" s="1"/>
  <c r="W47" i="9" s="1"/>
  <c r="V21" i="9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I37" i="9" s="1"/>
  <c r="I41" i="9" s="1"/>
  <c r="I43" i="9" s="1"/>
  <c r="I45" i="9" s="1"/>
  <c r="I47" i="9" s="1"/>
  <c r="H21" i="9"/>
  <c r="H37" i="9" s="1"/>
  <c r="G21" i="9"/>
  <c r="G37" i="9" s="1"/>
  <c r="G41" i="9" s="1"/>
  <c r="G43" i="9" s="1"/>
  <c r="G45" i="9" s="1"/>
  <c r="G47" i="9" s="1"/>
  <c r="F21" i="9"/>
  <c r="X37" i="9" s="1"/>
  <c r="X41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Y21" i="10"/>
  <c r="Y37" i="10" s="1"/>
  <c r="Y41" i="10" s="1"/>
  <c r="Y43" i="10" s="1"/>
  <c r="Y45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S21" i="10"/>
  <c r="S37" i="10" s="1"/>
  <c r="S41" i="10" s="1"/>
  <c r="S43" i="10" s="1"/>
  <c r="S45" i="10" s="1"/>
  <c r="S47" i="10" s="1"/>
  <c r="R21" i="10"/>
  <c r="Q21" i="10"/>
  <c r="Q37" i="10" s="1"/>
  <c r="Q41" i="10" s="1"/>
  <c r="Q43" i="10" s="1"/>
  <c r="Q45" i="10" s="1"/>
  <c r="Q47" i="10" s="1"/>
  <c r="P21" i="10"/>
  <c r="O21" i="10"/>
  <c r="O37" i="10" s="1"/>
  <c r="O41" i="10" s="1"/>
  <c r="O43" i="10" s="1"/>
  <c r="O45" i="10" s="1"/>
  <c r="O47" i="10" s="1"/>
  <c r="N21" i="10"/>
  <c r="M21" i="10"/>
  <c r="M37" i="10" s="1"/>
  <c r="M41" i="10" s="1"/>
  <c r="M43" i="10" s="1"/>
  <c r="M45" i="10" s="1"/>
  <c r="M47" i="10" s="1"/>
  <c r="L21" i="10"/>
  <c r="K21" i="10"/>
  <c r="K37" i="10" s="1"/>
  <c r="K41" i="10" s="1"/>
  <c r="K43" i="10" s="1"/>
  <c r="K45" i="10" s="1"/>
  <c r="K47" i="10" s="1"/>
  <c r="J21" i="10"/>
  <c r="I21" i="10"/>
  <c r="I37" i="10" s="1"/>
  <c r="I41" i="10" s="1"/>
  <c r="I43" i="10" s="1"/>
  <c r="I45" i="10" s="1"/>
  <c r="I47" i="10" s="1"/>
  <c r="H21" i="10"/>
  <c r="G21" i="10"/>
  <c r="G37" i="10" s="1"/>
  <c r="G41" i="10" s="1"/>
  <c r="G43" i="10" s="1"/>
  <c r="G45" i="10" s="1"/>
  <c r="G47" i="10" s="1"/>
  <c r="F21" i="10"/>
  <c r="X37" i="10" s="1"/>
  <c r="Z37" i="10" s="1"/>
  <c r="E21" i="10"/>
  <c r="E37" i="10" s="1"/>
  <c r="E41" i="10" s="1"/>
  <c r="E43" i="10" s="1"/>
  <c r="E45" i="10" s="1"/>
  <c r="E47" i="10" s="1"/>
  <c r="D21" i="10"/>
  <c r="C21" i="10"/>
  <c r="C37" i="10" s="1"/>
  <c r="C41" i="10" s="1"/>
  <c r="C43" i="10" s="1"/>
  <c r="C45" i="10" s="1"/>
  <c r="C47" i="10" s="1"/>
  <c r="AA21" i="1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I37" i="11" s="1"/>
  <c r="I41" i="11" s="1"/>
  <c r="I43" i="11" s="1"/>
  <c r="I45" i="11" s="1"/>
  <c r="I47" i="11" s="1"/>
  <c r="H21" i="11"/>
  <c r="H37" i="11" s="1"/>
  <c r="G21" i="11"/>
  <c r="G37" i="11" s="1"/>
  <c r="G41" i="11" s="1"/>
  <c r="G43" i="11" s="1"/>
  <c r="G45" i="11" s="1"/>
  <c r="G47" i="11" s="1"/>
  <c r="F21" i="11"/>
  <c r="X37" i="11" s="1"/>
  <c r="Z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Y21" i="12"/>
  <c r="Y37" i="12" s="1"/>
  <c r="X21" i="12"/>
  <c r="Z21" i="12" s="1"/>
  <c r="W21" i="12"/>
  <c r="W37" i="12" s="1"/>
  <c r="W41" i="12" s="1"/>
  <c r="W43" i="12" s="1"/>
  <c r="W45" i="12" s="1"/>
  <c r="W47" i="12" s="1"/>
  <c r="V21" i="12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Q21" i="12"/>
  <c r="Q37" i="12" s="1"/>
  <c r="Q41" i="12" s="1"/>
  <c r="Q43" i="12" s="1"/>
  <c r="Q45" i="12" s="1"/>
  <c r="Q47" i="12" s="1"/>
  <c r="P21" i="12"/>
  <c r="P37" i="12" s="1"/>
  <c r="O21" i="12"/>
  <c r="O37" i="12" s="1"/>
  <c r="O41" i="12" s="1"/>
  <c r="O43" i="12" s="1"/>
  <c r="O45" i="12" s="1"/>
  <c r="O47" i="12" s="1"/>
  <c r="N21" i="12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X41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I21" i="13"/>
  <c r="I37" i="13" s="1"/>
  <c r="I41" i="13" s="1"/>
  <c r="I43" i="13" s="1"/>
  <c r="I45" i="13" s="1"/>
  <c r="I47" i="13" s="1"/>
  <c r="H21" i="13"/>
  <c r="H37" i="13" s="1"/>
  <c r="G21" i="13"/>
  <c r="G37" i="13" s="1"/>
  <c r="G41" i="13" s="1"/>
  <c r="G43" i="13" s="1"/>
  <c r="G45" i="13" s="1"/>
  <c r="G47" i="13" s="1"/>
  <c r="F21" i="13"/>
  <c r="X37" i="13" s="1"/>
  <c r="Z3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Q21" i="14"/>
  <c r="Q3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Y21" i="15"/>
  <c r="Y37" i="15" s="1"/>
  <c r="X21" i="15"/>
  <c r="Z21" i="15" s="1"/>
  <c r="W21" i="15"/>
  <c r="W37" i="15" s="1"/>
  <c r="W41" i="15" s="1"/>
  <c r="W43" i="15" s="1"/>
  <c r="W45" i="15" s="1"/>
  <c r="W47" i="15" s="1"/>
  <c r="V21" i="15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I21" i="15"/>
  <c r="I3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Q3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X37" i="16" s="1"/>
  <c r="X41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Y37" i="17" s="1"/>
  <c r="Y41" i="17" s="1"/>
  <c r="Y43" i="17" s="1"/>
  <c r="Y45" i="17" s="1"/>
  <c r="Y47" i="17" s="1"/>
  <c r="X21" i="17"/>
  <c r="Z21" i="17" s="1"/>
  <c r="W21" i="17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AA21" i="18"/>
  <c r="AA37" i="18" s="1"/>
  <c r="AA41" i="18" s="1"/>
  <c r="AA43" i="18" s="1"/>
  <c r="AA45" i="18" s="1"/>
  <c r="AA47" i="18" s="1"/>
  <c r="Y21" i="18"/>
  <c r="Y37" i="18" s="1"/>
  <c r="Y41" i="18" s="1"/>
  <c r="X21" i="18"/>
  <c r="Z21" i="18" s="1"/>
  <c r="W21" i="18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AA21" i="19"/>
  <c r="AA37" i="19" s="1"/>
  <c r="AA41" i="19" s="1"/>
  <c r="AA43" i="19" s="1"/>
  <c r="AA45" i="19" s="1"/>
  <c r="AA47" i="19" s="1"/>
  <c r="Y21" i="19"/>
  <c r="X21" i="19"/>
  <c r="Z21" i="19" s="1"/>
  <c r="W21" i="19"/>
  <c r="V21" i="19"/>
  <c r="V37" i="19" s="1"/>
  <c r="V41" i="19" s="1"/>
  <c r="V43" i="19" s="1"/>
  <c r="V45" i="19" s="1"/>
  <c r="V47" i="19" s="1"/>
  <c r="U21" i="19"/>
  <c r="T21" i="19"/>
  <c r="T37" i="19" s="1"/>
  <c r="T41" i="19" s="1"/>
  <c r="T43" i="19" s="1"/>
  <c r="T45" i="19" s="1"/>
  <c r="T47" i="19" s="1"/>
  <c r="S21" i="19"/>
  <c r="R21" i="19"/>
  <c r="R37" i="19" s="1"/>
  <c r="R41" i="19" s="1"/>
  <c r="R43" i="19" s="1"/>
  <c r="R45" i="19" s="1"/>
  <c r="R47" i="19" s="1"/>
  <c r="Q21" i="19"/>
  <c r="P21" i="19"/>
  <c r="P37" i="19" s="1"/>
  <c r="P41" i="19" s="1"/>
  <c r="P43" i="19" s="1"/>
  <c r="P45" i="19" s="1"/>
  <c r="P47" i="19" s="1"/>
  <c r="O21" i="19"/>
  <c r="N21" i="19"/>
  <c r="N37" i="19" s="1"/>
  <c r="N41" i="19" s="1"/>
  <c r="N43" i="19" s="1"/>
  <c r="N45" i="19" s="1"/>
  <c r="N47" i="19" s="1"/>
  <c r="M21" i="19"/>
  <c r="L21" i="19"/>
  <c r="L37" i="19" s="1"/>
  <c r="L41" i="19" s="1"/>
  <c r="L43" i="19" s="1"/>
  <c r="L45" i="19" s="1"/>
  <c r="L47" i="19" s="1"/>
  <c r="K21" i="19"/>
  <c r="J21" i="19"/>
  <c r="J37" i="19" s="1"/>
  <c r="J41" i="19" s="1"/>
  <c r="J43" i="19" s="1"/>
  <c r="J45" i="19" s="1"/>
  <c r="J47" i="19" s="1"/>
  <c r="I21" i="19"/>
  <c r="H21" i="19"/>
  <c r="H37" i="19" s="1"/>
  <c r="H41" i="19" s="1"/>
  <c r="H43" i="19" s="1"/>
  <c r="H45" i="19" s="1"/>
  <c r="H47" i="19" s="1"/>
  <c r="G21" i="19"/>
  <c r="F21" i="19"/>
  <c r="F37" i="19" s="1"/>
  <c r="F41" i="19" s="1"/>
  <c r="F43" i="19" s="1"/>
  <c r="F45" i="19" s="1"/>
  <c r="F47" i="19" s="1"/>
  <c r="E21" i="19"/>
  <c r="D21" i="19"/>
  <c r="D37" i="19" s="1"/>
  <c r="D41" i="19" s="1"/>
  <c r="D43" i="19" s="1"/>
  <c r="D45" i="19" s="1"/>
  <c r="D47" i="19" s="1"/>
  <c r="C21" i="19"/>
  <c r="AA21" i="20"/>
  <c r="AA37" i="20" s="1"/>
  <c r="AA41" i="20" s="1"/>
  <c r="AA43" i="20" s="1"/>
  <c r="AA45" i="20" s="1"/>
  <c r="AA47" i="20" s="1"/>
  <c r="Y21" i="20"/>
  <c r="X21" i="20"/>
  <c r="Z21" i="20" s="1"/>
  <c r="W21" i="20"/>
  <c r="V21" i="20"/>
  <c r="V37" i="20" s="1"/>
  <c r="V41" i="20" s="1"/>
  <c r="V43" i="20" s="1"/>
  <c r="V45" i="20" s="1"/>
  <c r="V47" i="20" s="1"/>
  <c r="U21" i="20"/>
  <c r="T21" i="20"/>
  <c r="T37" i="20" s="1"/>
  <c r="T41" i="20" s="1"/>
  <c r="T43" i="20" s="1"/>
  <c r="T45" i="20" s="1"/>
  <c r="T47" i="20" s="1"/>
  <c r="S21" i="20"/>
  <c r="R21" i="20"/>
  <c r="R37" i="20" s="1"/>
  <c r="R41" i="20" s="1"/>
  <c r="R43" i="20" s="1"/>
  <c r="R45" i="20" s="1"/>
  <c r="R47" i="20" s="1"/>
  <c r="Q21" i="20"/>
  <c r="P21" i="20"/>
  <c r="P37" i="20" s="1"/>
  <c r="P41" i="20" s="1"/>
  <c r="P43" i="20" s="1"/>
  <c r="P45" i="20" s="1"/>
  <c r="P47" i="20" s="1"/>
  <c r="O21" i="20"/>
  <c r="N21" i="20"/>
  <c r="N37" i="20" s="1"/>
  <c r="N41" i="20" s="1"/>
  <c r="N43" i="20" s="1"/>
  <c r="N45" i="20" s="1"/>
  <c r="N47" i="20" s="1"/>
  <c r="M21" i="20"/>
  <c r="L21" i="20"/>
  <c r="L37" i="20" s="1"/>
  <c r="L41" i="20" s="1"/>
  <c r="L43" i="20" s="1"/>
  <c r="L45" i="20" s="1"/>
  <c r="L47" i="20" s="1"/>
  <c r="K21" i="20"/>
  <c r="J21" i="20"/>
  <c r="J37" i="20" s="1"/>
  <c r="J41" i="20" s="1"/>
  <c r="J43" i="20" s="1"/>
  <c r="J45" i="20" s="1"/>
  <c r="J47" i="20" s="1"/>
  <c r="I21" i="20"/>
  <c r="H21" i="20"/>
  <c r="H37" i="20" s="1"/>
  <c r="H41" i="20" s="1"/>
  <c r="H43" i="20" s="1"/>
  <c r="H45" i="20" s="1"/>
  <c r="H47" i="20" s="1"/>
  <c r="G21" i="20"/>
  <c r="F21" i="20"/>
  <c r="F37" i="20" s="1"/>
  <c r="F41" i="20" s="1"/>
  <c r="F43" i="20" s="1"/>
  <c r="F45" i="20" s="1"/>
  <c r="F47" i="20" s="1"/>
  <c r="E21" i="20"/>
  <c r="D21" i="20"/>
  <c r="D37" i="20" s="1"/>
  <c r="D41" i="20" s="1"/>
  <c r="D43" i="20" s="1"/>
  <c r="D45" i="20" s="1"/>
  <c r="D47" i="20" s="1"/>
  <c r="C21" i="20"/>
  <c r="AA21" i="21"/>
  <c r="AA37" i="21" s="1"/>
  <c r="AA41" i="21" s="1"/>
  <c r="AA43" i="21" s="1"/>
  <c r="AA45" i="21" s="1"/>
  <c r="AA47" i="21" s="1"/>
  <c r="Y21" i="21"/>
  <c r="X21" i="21"/>
  <c r="W21" i="21"/>
  <c r="V21" i="21"/>
  <c r="V37" i="21" s="1"/>
  <c r="V41" i="21" s="1"/>
  <c r="V43" i="21" s="1"/>
  <c r="V45" i="21" s="1"/>
  <c r="V47" i="21" s="1"/>
  <c r="U21" i="21"/>
  <c r="T21" i="21"/>
  <c r="T37" i="21" s="1"/>
  <c r="T41" i="21" s="1"/>
  <c r="T43" i="21" s="1"/>
  <c r="T45" i="21" s="1"/>
  <c r="T47" i="21" s="1"/>
  <c r="S21" i="21"/>
  <c r="R21" i="21"/>
  <c r="R37" i="21" s="1"/>
  <c r="R41" i="21" s="1"/>
  <c r="R43" i="21" s="1"/>
  <c r="R45" i="21" s="1"/>
  <c r="R47" i="21" s="1"/>
  <c r="Q21" i="21"/>
  <c r="P21" i="21"/>
  <c r="P37" i="21" s="1"/>
  <c r="P41" i="21" s="1"/>
  <c r="P43" i="21" s="1"/>
  <c r="P45" i="21" s="1"/>
  <c r="P47" i="21" s="1"/>
  <c r="O21" i="21"/>
  <c r="N21" i="21"/>
  <c r="N37" i="21" s="1"/>
  <c r="N41" i="21" s="1"/>
  <c r="N43" i="21" s="1"/>
  <c r="N45" i="21" s="1"/>
  <c r="N47" i="21" s="1"/>
  <c r="M21" i="21"/>
  <c r="L21" i="21"/>
  <c r="L37" i="21" s="1"/>
  <c r="L41" i="21" s="1"/>
  <c r="L43" i="21" s="1"/>
  <c r="L45" i="21" s="1"/>
  <c r="L47" i="21" s="1"/>
  <c r="K21" i="21"/>
  <c r="J21" i="21"/>
  <c r="J37" i="21" s="1"/>
  <c r="J41" i="21" s="1"/>
  <c r="J43" i="21" s="1"/>
  <c r="J45" i="21" s="1"/>
  <c r="J47" i="21" s="1"/>
  <c r="I21" i="21"/>
  <c r="H21" i="21"/>
  <c r="H37" i="21" s="1"/>
  <c r="H41" i="21" s="1"/>
  <c r="H43" i="21" s="1"/>
  <c r="H45" i="21" s="1"/>
  <c r="H47" i="21" s="1"/>
  <c r="G21" i="21"/>
  <c r="F21" i="21"/>
  <c r="F37" i="21" s="1"/>
  <c r="F41" i="21" s="1"/>
  <c r="F43" i="21" s="1"/>
  <c r="F45" i="21" s="1"/>
  <c r="F47" i="21" s="1"/>
  <c r="E21" i="21"/>
  <c r="D21" i="21"/>
  <c r="D37" i="21" s="1"/>
  <c r="D41" i="21" s="1"/>
  <c r="D43" i="21" s="1"/>
  <c r="D45" i="21" s="1"/>
  <c r="D47" i="21" s="1"/>
  <c r="C21" i="2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F21" i="22"/>
  <c r="F37" i="22" s="1"/>
  <c r="F41" i="22" s="1"/>
  <c r="F43" i="22" s="1"/>
  <c r="F45" i="22" s="1"/>
  <c r="F4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W21" i="23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F21" i="23"/>
  <c r="F37" i="23" s="1"/>
  <c r="F41" i="23" s="1"/>
  <c r="F43" i="23" s="1"/>
  <c r="F45" i="23" s="1"/>
  <c r="F4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AA21" i="1"/>
  <c r="AA37" i="1" s="1"/>
  <c r="AA41" i="1" s="1"/>
  <c r="AA43" i="1" s="1"/>
  <c r="AA45" i="1" s="1"/>
  <c r="AA47" i="1" s="1"/>
  <c r="Y21" i="1"/>
  <c r="Y37" i="1" s="1"/>
  <c r="X21" i="1"/>
  <c r="W21" i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X43" i="8" l="1"/>
  <c r="X43" i="12"/>
  <c r="Z41" i="9"/>
  <c r="X43" i="9"/>
  <c r="X45" i="9" s="1"/>
  <c r="Y45" i="5"/>
  <c r="Y47" i="5" s="1"/>
  <c r="Z37" i="9"/>
  <c r="Z41" i="16"/>
  <c r="X43" i="16"/>
  <c r="Z37" i="14"/>
  <c r="X41" i="14"/>
  <c r="Z37" i="6"/>
  <c r="X41" i="6"/>
  <c r="X41" i="5"/>
  <c r="Z37" i="5"/>
  <c r="X41" i="13"/>
  <c r="X41" i="11"/>
  <c r="Z21" i="21"/>
  <c r="D37" i="10"/>
  <c r="D41" i="10" s="1"/>
  <c r="D43" i="10" s="1"/>
  <c r="D45" i="10" s="1"/>
  <c r="D47" i="10" s="1"/>
  <c r="H37" i="10"/>
  <c r="H41" i="10" s="1"/>
  <c r="H43" i="10" s="1"/>
  <c r="H45" i="10" s="1"/>
  <c r="H47" i="10" s="1"/>
  <c r="L37" i="10"/>
  <c r="L41" i="10" s="1"/>
  <c r="L43" i="10" s="1"/>
  <c r="L45" i="10" s="1"/>
  <c r="L47" i="10" s="1"/>
  <c r="P37" i="10"/>
  <c r="P41" i="10" s="1"/>
  <c r="P43" i="10" s="1"/>
  <c r="P45" i="10" s="1"/>
  <c r="P47" i="10" s="1"/>
  <c r="T37" i="10"/>
  <c r="T41" i="10" s="1"/>
  <c r="T43" i="10" s="1"/>
  <c r="T45" i="10" s="1"/>
  <c r="T47" i="10" s="1"/>
  <c r="X41" i="10"/>
  <c r="Z37" i="15"/>
  <c r="X41" i="15"/>
  <c r="X41" i="7"/>
  <c r="Y41" i="1"/>
  <c r="Y43" i="1" s="1"/>
  <c r="Y45" i="1" s="1"/>
  <c r="Y47" i="1" s="1"/>
  <c r="E37" i="21"/>
  <c r="E41" i="21" s="1"/>
  <c r="E43" i="21" s="1"/>
  <c r="E45" i="21" s="1"/>
  <c r="E47" i="21" s="1"/>
  <c r="I37" i="21"/>
  <c r="I41" i="21" s="1"/>
  <c r="I43" i="21" s="1"/>
  <c r="I45" i="21" s="1"/>
  <c r="I47" i="21" s="1"/>
  <c r="M37" i="21"/>
  <c r="M41" i="21" s="1"/>
  <c r="M43" i="21" s="1"/>
  <c r="M45" i="21" s="1"/>
  <c r="M47" i="21" s="1"/>
  <c r="Q37" i="21"/>
  <c r="Q41" i="21" s="1"/>
  <c r="Q43" i="21" s="1"/>
  <c r="Q45" i="21" s="1"/>
  <c r="Q47" i="21" s="1"/>
  <c r="U37" i="21"/>
  <c r="U41" i="21" s="1"/>
  <c r="U43" i="21" s="1"/>
  <c r="U45" i="21" s="1"/>
  <c r="U47" i="21" s="1"/>
  <c r="Y37" i="21"/>
  <c r="Y41" i="21" s="1"/>
  <c r="Y43" i="21" s="1"/>
  <c r="E37" i="20"/>
  <c r="E41" i="20" s="1"/>
  <c r="E43" i="20" s="1"/>
  <c r="E45" i="20" s="1"/>
  <c r="E47" i="20" s="1"/>
  <c r="I37" i="20"/>
  <c r="I41" i="20" s="1"/>
  <c r="I43" i="20" s="1"/>
  <c r="I45" i="20" s="1"/>
  <c r="I47" i="20" s="1"/>
  <c r="M37" i="20"/>
  <c r="M41" i="20" s="1"/>
  <c r="M43" i="20" s="1"/>
  <c r="M45" i="20" s="1"/>
  <c r="M47" i="20" s="1"/>
  <c r="Q37" i="20"/>
  <c r="Q41" i="20" s="1"/>
  <c r="Q43" i="20" s="1"/>
  <c r="Q45" i="20" s="1"/>
  <c r="Q47" i="20" s="1"/>
  <c r="U37" i="20"/>
  <c r="U41" i="20" s="1"/>
  <c r="U43" i="20" s="1"/>
  <c r="U45" i="20" s="1"/>
  <c r="U47" i="20" s="1"/>
  <c r="Y37" i="20"/>
  <c r="E37" i="19"/>
  <c r="E41" i="19" s="1"/>
  <c r="E43" i="19" s="1"/>
  <c r="E45" i="19" s="1"/>
  <c r="E47" i="19" s="1"/>
  <c r="I37" i="19"/>
  <c r="I41" i="19" s="1"/>
  <c r="I43" i="19" s="1"/>
  <c r="I45" i="19" s="1"/>
  <c r="I47" i="19" s="1"/>
  <c r="M37" i="19"/>
  <c r="M41" i="19" s="1"/>
  <c r="M43" i="19" s="1"/>
  <c r="M45" i="19" s="1"/>
  <c r="M47" i="19" s="1"/>
  <c r="Q37" i="19"/>
  <c r="Q41" i="19" s="1"/>
  <c r="Q43" i="19" s="1"/>
  <c r="Q45" i="19" s="1"/>
  <c r="Q47" i="19" s="1"/>
  <c r="U37" i="19"/>
  <c r="U41" i="19" s="1"/>
  <c r="U43" i="19" s="1"/>
  <c r="U45" i="19" s="1"/>
  <c r="U47" i="19" s="1"/>
  <c r="Y37" i="19"/>
  <c r="Y41" i="19" s="1"/>
  <c r="Y43" i="19" s="1"/>
  <c r="Y45" i="19" s="1"/>
  <c r="Y47" i="19" s="1"/>
  <c r="Y43" i="18"/>
  <c r="Y45" i="18" s="1"/>
  <c r="Y47" i="18" s="1"/>
  <c r="Z37" i="16"/>
  <c r="Z37" i="12"/>
  <c r="Y41" i="12"/>
  <c r="Y43" i="12" s="1"/>
  <c r="Y45" i="12" s="1"/>
  <c r="Y47" i="12" s="1"/>
  <c r="Y47" i="10"/>
  <c r="Z43" i="9"/>
  <c r="Y45" i="9"/>
  <c r="Y47" i="9" s="1"/>
  <c r="Y47" i="2"/>
  <c r="Z35" i="19"/>
  <c r="Z37" i="8"/>
  <c r="Y41" i="8"/>
  <c r="Y43" i="8" s="1"/>
  <c r="Y45" i="8" s="1"/>
  <c r="Y47" i="8" s="1"/>
  <c r="Y47" i="6"/>
  <c r="Z37" i="4"/>
  <c r="X41" i="4"/>
  <c r="X37" i="1"/>
  <c r="X41" i="1" s="1"/>
  <c r="X37" i="23"/>
  <c r="X37" i="22"/>
  <c r="X37" i="21"/>
  <c r="X37" i="20"/>
  <c r="X41" i="20" s="1"/>
  <c r="X37" i="19"/>
  <c r="X37" i="18"/>
  <c r="X37" i="17"/>
  <c r="F37" i="8"/>
  <c r="F41" i="8" s="1"/>
  <c r="F43" i="8" s="1"/>
  <c r="F45" i="8" s="1"/>
  <c r="F47" i="8" s="1"/>
  <c r="F37" i="7"/>
  <c r="F41" i="7" s="1"/>
  <c r="F43" i="7" s="1"/>
  <c r="F45" i="7" s="1"/>
  <c r="F47" i="7" s="1"/>
  <c r="F37" i="6"/>
  <c r="F41" i="6" s="1"/>
  <c r="F43" i="6" s="1"/>
  <c r="F45" i="6" s="1"/>
  <c r="F47" i="6" s="1"/>
  <c r="F37" i="5"/>
  <c r="F41" i="5" s="1"/>
  <c r="F43" i="5" s="1"/>
  <c r="F45" i="5" s="1"/>
  <c r="F47" i="5" s="1"/>
  <c r="X37" i="3"/>
  <c r="X37" i="2"/>
  <c r="Z21" i="1"/>
  <c r="Z21" i="23"/>
  <c r="Z35" i="21"/>
  <c r="Z35" i="20"/>
  <c r="Z35" i="13"/>
  <c r="Z35" i="12"/>
  <c r="Z35" i="5"/>
  <c r="Z35" i="4"/>
  <c r="Z37" i="18" l="1"/>
  <c r="X41" i="18"/>
  <c r="Z37" i="20"/>
  <c r="Y41" i="20"/>
  <c r="Y43" i="20" s="1"/>
  <c r="Y45" i="20" s="1"/>
  <c r="Y47" i="20" s="1"/>
  <c r="Z41" i="11"/>
  <c r="X43" i="11"/>
  <c r="Z41" i="6"/>
  <c r="X43" i="6"/>
  <c r="X45" i="16"/>
  <c r="Z43" i="16"/>
  <c r="Z41" i="12"/>
  <c r="Z37" i="21"/>
  <c r="X41" i="21"/>
  <c r="Z41" i="5"/>
  <c r="X43" i="5"/>
  <c r="X45" i="12"/>
  <c r="Z43" i="12"/>
  <c r="Z37" i="22"/>
  <c r="X41" i="22"/>
  <c r="Z37" i="2"/>
  <c r="X41" i="2"/>
  <c r="Z37" i="19"/>
  <c r="X41" i="19"/>
  <c r="Z37" i="23"/>
  <c r="X41" i="23"/>
  <c r="Z37" i="1"/>
  <c r="Z41" i="10"/>
  <c r="X43" i="10"/>
  <c r="Z41" i="13"/>
  <c r="X43" i="13"/>
  <c r="Z45" i="9"/>
  <c r="X47" i="9"/>
  <c r="Z47" i="9" s="1"/>
  <c r="Z43" i="8"/>
  <c r="X45" i="8"/>
  <c r="Z37" i="17"/>
  <c r="X41" i="17"/>
  <c r="X43" i="4"/>
  <c r="Z41" i="4"/>
  <c r="Z41" i="15"/>
  <c r="X43" i="15"/>
  <c r="Z37" i="3"/>
  <c r="X41" i="3"/>
  <c r="X43" i="20"/>
  <c r="Z41" i="1"/>
  <c r="X43" i="1"/>
  <c r="Y45" i="21"/>
  <c r="Y47" i="21" s="1"/>
  <c r="X43" i="7"/>
  <c r="Z41" i="7"/>
  <c r="X43" i="14"/>
  <c r="Z41" i="14"/>
  <c r="Z41" i="8"/>
  <c r="Z43" i="15" l="1"/>
  <c r="X45" i="15"/>
  <c r="Z43" i="10"/>
  <c r="X45" i="10"/>
  <c r="Z41" i="20"/>
  <c r="Z41" i="19"/>
  <c r="X43" i="19"/>
  <c r="Z41" i="22"/>
  <c r="X43" i="22"/>
  <c r="X45" i="5"/>
  <c r="Z43" i="5"/>
  <c r="X45" i="1"/>
  <c r="Z43" i="1"/>
  <c r="X43" i="3"/>
  <c r="Z41" i="3"/>
  <c r="Z45" i="8"/>
  <c r="X47" i="8"/>
  <c r="Z47" i="8" s="1"/>
  <c r="X45" i="13"/>
  <c r="Z43" i="13"/>
  <c r="Z43" i="11"/>
  <c r="X45" i="11"/>
  <c r="X43" i="18"/>
  <c r="Z41" i="18"/>
  <c r="X45" i="20"/>
  <c r="Z43" i="20"/>
  <c r="X43" i="17"/>
  <c r="Z41" i="17"/>
  <c r="Z45" i="12"/>
  <c r="X47" i="12"/>
  <c r="Z47" i="12" s="1"/>
  <c r="Z43" i="6"/>
  <c r="X45" i="6"/>
  <c r="Z43" i="14"/>
  <c r="X45" i="14"/>
  <c r="Z43" i="7"/>
  <c r="X45" i="7"/>
  <c r="Z43" i="4"/>
  <c r="X45" i="4"/>
  <c r="Z41" i="23"/>
  <c r="X43" i="23"/>
  <c r="Z41" i="2"/>
  <c r="X43" i="2"/>
  <c r="Z41" i="21"/>
  <c r="X43" i="21"/>
  <c r="Z45" i="16"/>
  <c r="X47" i="16"/>
  <c r="Z47" i="16" s="1"/>
  <c r="Z45" i="1" l="1"/>
  <c r="X47" i="1"/>
  <c r="Z47" i="1" s="1"/>
  <c r="X47" i="7"/>
  <c r="Z47" i="7" s="1"/>
  <c r="Z45" i="7"/>
  <c r="Z43" i="19"/>
  <c r="X45" i="19"/>
  <c r="Z45" i="20"/>
  <c r="X47" i="20"/>
  <c r="Z47" i="20" s="1"/>
  <c r="X47" i="10"/>
  <c r="Z47" i="10" s="1"/>
  <c r="Z45" i="10"/>
  <c r="Z43" i="23"/>
  <c r="X45" i="23"/>
  <c r="X45" i="17"/>
  <c r="Z43" i="17"/>
  <c r="Z43" i="18"/>
  <c r="X45" i="18"/>
  <c r="Z45" i="13"/>
  <c r="X47" i="13"/>
  <c r="Z47" i="13" s="1"/>
  <c r="Z43" i="3"/>
  <c r="X45" i="3"/>
  <c r="Z45" i="5"/>
  <c r="X47" i="5"/>
  <c r="Z47" i="5" s="1"/>
  <c r="Z45" i="15"/>
  <c r="X47" i="15"/>
  <c r="Z47" i="15" s="1"/>
  <c r="X45" i="21"/>
  <c r="Z43" i="21"/>
  <c r="X47" i="6"/>
  <c r="Z47" i="6" s="1"/>
  <c r="Z45" i="6"/>
  <c r="Z43" i="2"/>
  <c r="X45" i="2"/>
  <c r="Z45" i="4"/>
  <c r="X47" i="4"/>
  <c r="Z47" i="4" s="1"/>
  <c r="X47" i="14"/>
  <c r="Z47" i="14" s="1"/>
  <c r="Z45" i="14"/>
  <c r="X47" i="11"/>
  <c r="Z47" i="11" s="1"/>
  <c r="Z45" i="11"/>
  <c r="Z43" i="22"/>
  <c r="X45" i="22"/>
  <c r="X47" i="3" l="1"/>
  <c r="Z47" i="3" s="1"/>
  <c r="Z45" i="3"/>
  <c r="X47" i="18"/>
  <c r="Z47" i="18" s="1"/>
  <c r="Z45" i="18"/>
  <c r="X47" i="23"/>
  <c r="Z47" i="23" s="1"/>
  <c r="Z45" i="23"/>
  <c r="X47" i="19"/>
  <c r="Z47" i="19" s="1"/>
  <c r="Z45" i="19"/>
  <c r="X47" i="22"/>
  <c r="Z47" i="22" s="1"/>
  <c r="Z45" i="22"/>
  <c r="X47" i="2"/>
  <c r="Z47" i="2" s="1"/>
  <c r="Z45" i="2"/>
  <c r="Z45" i="21"/>
  <c r="X47" i="21"/>
  <c r="Z47" i="21" s="1"/>
  <c r="Z45" i="17"/>
  <c r="X47" i="17"/>
  <c r="Z47" i="17" s="1"/>
</calcChain>
</file>

<file path=xl/sharedStrings.xml><?xml version="1.0" encoding="utf-8"?>
<sst xmlns="http://schemas.openxmlformats.org/spreadsheetml/2006/main" count="2737" uniqueCount="95">
  <si>
    <t>North West: Moretele (NW371) - Table C4 Quarterly Budgeted Financial Performance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</si>
  <si>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</si>
  <si>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</si>
  <si>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</si>
  <si>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</si>
  <si>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</si>
  <si>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</si>
  <si>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</si>
  <si>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</si>
  <si>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</si>
  <si>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</si>
  <si>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</si>
  <si>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</si>
  <si>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</si>
  <si>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</si>
  <si>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</si>
  <si>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</si>
  <si>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</si>
  <si>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</si>
  <si>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</si>
  <si>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</si>
  <si>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</si>
  <si>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</si>
  <si>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</si>
  <si>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</si>
  <si>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</si>
  <si>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</si>
  <si>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</si>
  <si>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</si>
  <si>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</si>
  <si>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</si>
  <si>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</si>
  <si>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</si>
  <si>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</si>
  <si>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</si>
  <si>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</si>
  <si>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</si>
  <si>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</si>
  <si>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</si>
  <si>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</si>
  <si>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</si>
  <si>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</si>
  <si>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</si>
  <si>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</si>
  <si>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</si>
  <si>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</si>
  <si>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</si>
  <si>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</si>
  <si>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</si>
  <si>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</si>
  <si>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</si>
  <si>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</si>
  <si>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</si>
  <si>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</si>
  <si>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</si>
  <si>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</si>
  <si>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</si>
  <si>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</si>
  <si>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</si>
  <si>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</si>
  <si>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</si>
  <si>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</si>
  <si>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</si>
  <si>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</si>
  <si>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</si>
  <si>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</si>
  <si>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</si>
  <si>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</si>
  <si>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</si>
  <si>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</si>
  <si>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</si>
  <si>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</si>
  <si>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 West: Madibeng (NW372) - Table C4 Quarterly Budgeted Financial Performance ( Water management                                   ) for 1st Quarter ended 30 September 2021 (Figures Finalised as at 2021/10/29)</t>
  </si>
  <si>
    <t>North West: Rustenburg (NW373) - Table C4 Quarterly Budgeted Financial Performance ( Water management                                   ) for 1st Quarter ended 30 September 2021 (Figures Finalised as at 2021/10/29)</t>
  </si>
  <si>
    <t>North West: Kgetlengrivier (NW374) - Table C4 Quarterly Budgeted Financial Performance ( Water management                                   ) for 1st Quarter ended 30 September 2021 (Figures Finalised as at 2021/10/29)</t>
  </si>
  <si>
    <t>North West: Moses Kotane (NW375) - Table C4 Quarterly Budgeted Financial Performance ( Water management                                   ) for 1st Quarter ended 30 September 2021 (Figures Finalised as at 2021/10/29)</t>
  </si>
  <si>
    <t>North West: Bojanala Platinum (DC37) - Table C4 Quarterly Budgeted Financial Performance ( Water management                                   ) for 1st Quarter ended 30 September 2021 (Figures Finalised as at 2021/10/29)</t>
  </si>
  <si>
    <t>North West: Ratlou (NW381) - Table C4 Quarterly Budgeted Financial Performance ( Water management                                   ) for 1st Quarter ended 30 September 2021 (Figures Finalised as at 2021/10/29)</t>
  </si>
  <si>
    <t>North West: Tswaing (NW382) - Table C4 Quarterly Budgeted Financial Performance ( Water management                                   ) for 1st Quarter ended 30 September 2021 (Figures Finalised as at 2021/10/29)</t>
  </si>
  <si>
    <t>North West: Mafikeng (NW383) - Table C4 Quarterly Budgeted Financial Performance ( Water management                                   ) for 1st Quarter ended 30 September 2021 (Figures Finalised as at 2021/10/29)</t>
  </si>
  <si>
    <t>North West: Ditsobotla (NW384) - Table C4 Quarterly Budgeted Financial Performance ( Water management                                   ) for 1st Quarter ended 30 September 2021 (Figures Finalised as at 2021/10/29)</t>
  </si>
  <si>
    <t>North West: Ramotshere Moiloa (NW385) - Table C4 Quarterly Budgeted Financial Performance ( Water management                                   ) for 1st Quarter ended 30 September 2021 (Figures Finalised as at 2021/10/29)</t>
  </si>
  <si>
    <t>North West: Ngaka Modiri Molema (DC38) - Table C4 Quarterly Budgeted Financial Performance ( Water management                                   ) for 1st Quarter ended 30 September 2021 (Figures Finalised as at 2021/10/29)</t>
  </si>
  <si>
    <t>North West: Naledi (NW) (NW392) - Table C4 Quarterly Budgeted Financial Performance ( Water management                                   ) for 1st Quarter ended 30 September 2021 (Figures Finalised as at 2021/10/29)</t>
  </si>
  <si>
    <t>North West: Mamusa (NW393) - Table C4 Quarterly Budgeted Financial Performance ( Water management                                   ) for 1st Quarter ended 30 September 2021 (Figures Finalised as at 2021/10/29)</t>
  </si>
  <si>
    <t>North West: Greater Taung (NW394) - Table C4 Quarterly Budgeted Financial Performance ( Water management                                   ) for 1st Quarter ended 30 September 2021 (Figures Finalised as at 2021/10/29)</t>
  </si>
  <si>
    <t>North West: Lekwa-Teemane (NW396) - Table C4 Quarterly Budgeted Financial Performance ( Water management                                   ) for 1st Quarter ended 30 September 2021 (Figures Finalised as at 2021/10/29)</t>
  </si>
  <si>
    <t>North West: Kagisano-Molopo (NW397) - Table C4 Quarterly Budgeted Financial Performance ( Water management                                   ) for 1st Quarter ended 30 September 2021 (Figures Finalised as at 2021/10/29)</t>
  </si>
  <si>
    <t>North West: Dr Ruth Segomotsi Mompati (DC39) - Table C4 Quarterly Budgeted Financial Performance ( Water management                                   ) for 1st Quarter ended 30 September 2021 (Figures Finalised as at 2021/10/29)</t>
  </si>
  <si>
    <t>North West: City of Matlosana (NW403) - Table C4 Quarterly Budgeted Financial Performance ( Water management                                   ) for 1st Quarter ended 30 September 2021 (Figures Finalised as at 2021/10/29)</t>
  </si>
  <si>
    <t>North West: Maquassi Hills (NW404) - Table C4 Quarterly Budgeted Financial Performance ( Water management                                   ) for 1st Quarter ended 30 September 2021 (Figures Finalised as at 2021/10/29)</t>
  </si>
  <si>
    <t>North West: J B Marks (NW405) - Table C4 Quarterly Budgeted Financial Performance ( Water management                                   ) for 1st Quarter ended 30 September 2021 (Figures Finalised as at 2021/10/29)</t>
  </si>
  <si>
    <t>North West: Dr Kenneth Kaunda (DC40) - Table C4 Quarterly Budgeted Financial Performance ( Water management                                   ) for 1st Quarter ended 30 September 2021 (Figures Finalised as at 2021/10/29)</t>
  </si>
  <si>
    <t>Summary - Table C4 Quarterly Budgeted Financial Performance ( Water management                                   ) for 1st Quarter ended 30 September 2021 (Figures Finalised as at 2021/10/29)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</si>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</sst>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-2277867</v>
      </c>
      <c r="F5" s="8">
        <v>-2277867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>
        <v>-2277867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1998441156</v>
      </c>
      <c r="D7" s="6"/>
      <c r="E7" s="7">
        <v>2133330706</v>
      </c>
      <c r="F7" s="8">
        <v>2133330706</v>
      </c>
      <c r="G7" s="8">
        <v>181284504</v>
      </c>
      <c r="H7" s="8">
        <v>197309822</v>
      </c>
      <c r="I7" s="8">
        <v>188128957</v>
      </c>
      <c r="J7" s="8">
        <v>566723283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566723283</v>
      </c>
      <c r="X7" s="8">
        <v>542101841</v>
      </c>
      <c r="Y7" s="8">
        <v>24621442</v>
      </c>
      <c r="Z7" s="2">
        <v>4.5418480694663419</v>
      </c>
      <c r="AA7" s="6">
        <v>2133330706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17599534</v>
      </c>
      <c r="D9" s="6"/>
      <c r="E9" s="7">
        <v>22491679</v>
      </c>
      <c r="F9" s="8">
        <v>22491679</v>
      </c>
      <c r="G9" s="8">
        <v>1974918</v>
      </c>
      <c r="H9" s="8">
        <v>1974918</v>
      </c>
      <c r="I9" s="8">
        <v>1975251</v>
      </c>
      <c r="J9" s="8">
        <v>5925087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5925087</v>
      </c>
      <c r="X9" s="8">
        <v>5620377</v>
      </c>
      <c r="Y9" s="8">
        <v>304710</v>
      </c>
      <c r="Z9" s="2">
        <v>5.4215224352387752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465000</v>
      </c>
      <c r="Y11" s="8">
        <v>-465000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1023750</v>
      </c>
      <c r="Y12" s="8">
        <v>-1023750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>
        <v>251222279</v>
      </c>
      <c r="D13" s="6"/>
      <c r="E13" s="7">
        <v>266911051</v>
      </c>
      <c r="F13" s="8">
        <v>266911051</v>
      </c>
      <c r="G13" s="8">
        <v>23238510</v>
      </c>
      <c r="H13" s="8">
        <v>26170664</v>
      </c>
      <c r="I13" s="8">
        <v>23649572</v>
      </c>
      <c r="J13" s="8">
        <v>73058746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73058746</v>
      </c>
      <c r="X13" s="8">
        <v>66727758</v>
      </c>
      <c r="Y13" s="8">
        <v>6330988</v>
      </c>
      <c r="Z13" s="2">
        <v>9.4877876760073363</v>
      </c>
      <c r="AA13" s="6">
        <v>266911051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585204</v>
      </c>
      <c r="F15" s="8">
        <v>585204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146301</v>
      </c>
      <c r="Y15" s="8">
        <v>-146301</v>
      </c>
      <c r="Z15" s="2">
        <v>-100</v>
      </c>
      <c r="AA15" s="6">
        <v>585204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620953674</v>
      </c>
      <c r="D18" s="6"/>
      <c r="E18" s="7">
        <v>772599407</v>
      </c>
      <c r="F18" s="8">
        <v>772599407</v>
      </c>
      <c r="G18" s="8">
        <v>69753897</v>
      </c>
      <c r="H18" s="8">
        <v>829721</v>
      </c>
      <c r="I18" s="8">
        <v>193120591</v>
      </c>
      <c r="J18" s="8">
        <v>263704209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263704209</v>
      </c>
      <c r="X18" s="8">
        <v>192563853</v>
      </c>
      <c r="Y18" s="8">
        <v>71140356</v>
      </c>
      <c r="Z18" s="2">
        <v>36.943774696905344</v>
      </c>
      <c r="AA18" s="6">
        <v>772599407</v>
      </c>
    </row>
    <row r="19" spans="1:27" ht="13.5" x14ac:dyDescent="0.25">
      <c r="A19" s="23" t="s">
        <v>46</v>
      </c>
      <c r="B19" s="29" t="s">
        <v>32</v>
      </c>
      <c r="C19" s="6">
        <v>257525</v>
      </c>
      <c r="D19" s="6"/>
      <c r="E19" s="7">
        <v>2481336</v>
      </c>
      <c r="F19" s="26">
        <v>2481336</v>
      </c>
      <c r="G19" s="26">
        <v>40083</v>
      </c>
      <c r="H19" s="26">
        <v>165217</v>
      </c>
      <c r="I19" s="26">
        <v>300138</v>
      </c>
      <c r="J19" s="26">
        <v>505438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505438</v>
      </c>
      <c r="X19" s="26">
        <v>620340</v>
      </c>
      <c r="Y19" s="26">
        <v>-114902</v>
      </c>
      <c r="Z19" s="27">
        <v>-18.522423187284392</v>
      </c>
      <c r="AA19" s="28">
        <v>2481336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2888495477</v>
      </c>
      <c r="D21" s="33">
        <f t="shared" si="0"/>
        <v>0</v>
      </c>
      <c r="E21" s="34">
        <f t="shared" si="0"/>
        <v>3202076516</v>
      </c>
      <c r="F21" s="35">
        <f t="shared" si="0"/>
        <v>3202076516</v>
      </c>
      <c r="G21" s="35">
        <f t="shared" si="0"/>
        <v>276291912</v>
      </c>
      <c r="H21" s="35">
        <f t="shared" si="0"/>
        <v>226450342</v>
      </c>
      <c r="I21" s="35">
        <f t="shared" si="0"/>
        <v>407174509</v>
      </c>
      <c r="J21" s="35">
        <f t="shared" si="0"/>
        <v>909916763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909916763</v>
      </c>
      <c r="X21" s="35">
        <f t="shared" si="0"/>
        <v>809269220</v>
      </c>
      <c r="Y21" s="35">
        <f t="shared" si="0"/>
        <v>100647543</v>
      </c>
      <c r="Z21" s="36">
        <f>+IF(X21&lt;&gt;0,+(Y21/X21)*100,0)</f>
        <v>12.436843081712659</v>
      </c>
      <c r="AA21" s="33">
        <f>SUM(AA5:AA20)</f>
        <v>3202076516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451254899</v>
      </c>
      <c r="D24" s="6"/>
      <c r="E24" s="7">
        <v>412874732</v>
      </c>
      <c r="F24" s="8">
        <v>412874732</v>
      </c>
      <c r="G24" s="8">
        <v>34976685</v>
      </c>
      <c r="H24" s="8">
        <v>33166389</v>
      </c>
      <c r="I24" s="8">
        <v>34032455</v>
      </c>
      <c r="J24" s="8">
        <v>102175529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102175529</v>
      </c>
      <c r="X24" s="8">
        <v>103218822</v>
      </c>
      <c r="Y24" s="8">
        <v>-1043293</v>
      </c>
      <c r="Z24" s="2">
        <v>-1.0107584835641701</v>
      </c>
      <c r="AA24" s="6">
        <v>412874732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402014325</v>
      </c>
      <c r="D26" s="6"/>
      <c r="E26" s="7">
        <v>599091278</v>
      </c>
      <c r="F26" s="8">
        <v>599091278</v>
      </c>
      <c r="G26" s="8"/>
      <c r="H26" s="8">
        <v>11789092</v>
      </c>
      <c r="I26" s="8">
        <v>4729787</v>
      </c>
      <c r="J26" s="8">
        <v>16518879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16518879</v>
      </c>
      <c r="X26" s="8">
        <v>149772825</v>
      </c>
      <c r="Y26" s="8">
        <v>-133253946</v>
      </c>
      <c r="Z26" s="2">
        <v>-88.970710140507805</v>
      </c>
      <c r="AA26" s="6">
        <v>599091278</v>
      </c>
    </row>
    <row r="27" spans="1:27" ht="13.5" x14ac:dyDescent="0.25">
      <c r="A27" s="25" t="s">
        <v>53</v>
      </c>
      <c r="B27" s="24" t="s">
        <v>32</v>
      </c>
      <c r="C27" s="6">
        <v>529128290</v>
      </c>
      <c r="D27" s="6"/>
      <c r="E27" s="7">
        <v>406748843</v>
      </c>
      <c r="F27" s="8">
        <v>406748843</v>
      </c>
      <c r="G27" s="8">
        <v>3512250</v>
      </c>
      <c r="H27" s="8">
        <v>12162476</v>
      </c>
      <c r="I27" s="8">
        <v>7837363</v>
      </c>
      <c r="J27" s="8">
        <v>23512089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23512089</v>
      </c>
      <c r="X27" s="8">
        <v>101687211</v>
      </c>
      <c r="Y27" s="8">
        <v>-78175122</v>
      </c>
      <c r="Z27" s="2">
        <v>-76.878027464043626</v>
      </c>
      <c r="AA27" s="6">
        <v>406748843</v>
      </c>
    </row>
    <row r="28" spans="1:27" ht="13.5" x14ac:dyDescent="0.25">
      <c r="A28" s="25" t="s">
        <v>54</v>
      </c>
      <c r="B28" s="24" t="s">
        <v>32</v>
      </c>
      <c r="C28" s="6">
        <v>20911572</v>
      </c>
      <c r="D28" s="6"/>
      <c r="E28" s="7">
        <v>8666725</v>
      </c>
      <c r="F28" s="8">
        <v>8666725</v>
      </c>
      <c r="G28" s="8">
        <v>906314</v>
      </c>
      <c r="H28" s="8"/>
      <c r="I28" s="8"/>
      <c r="J28" s="8">
        <v>906314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906314</v>
      </c>
      <c r="X28" s="8">
        <v>2166684</v>
      </c>
      <c r="Y28" s="8">
        <v>-1260370</v>
      </c>
      <c r="Z28" s="2">
        <v>-58.170457713261371</v>
      </c>
      <c r="AA28" s="6">
        <v>8666725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1257323735</v>
      </c>
      <c r="D30" s="6"/>
      <c r="E30" s="7">
        <v>1437909214</v>
      </c>
      <c r="F30" s="8">
        <v>1437909214</v>
      </c>
      <c r="G30" s="8">
        <v>5752775</v>
      </c>
      <c r="H30" s="8">
        <v>63433289</v>
      </c>
      <c r="I30" s="8">
        <v>99701121</v>
      </c>
      <c r="J30" s="8">
        <v>168887185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168887185</v>
      </c>
      <c r="X30" s="8">
        <v>355692195</v>
      </c>
      <c r="Y30" s="8">
        <v>-186805010</v>
      </c>
      <c r="Z30" s="2">
        <v>-52.518726198082589</v>
      </c>
      <c r="AA30" s="6">
        <v>1437909214</v>
      </c>
    </row>
    <row r="31" spans="1:27" ht="13.5" x14ac:dyDescent="0.25">
      <c r="A31" s="25" t="s">
        <v>57</v>
      </c>
      <c r="B31" s="24" t="s">
        <v>32</v>
      </c>
      <c r="C31" s="6">
        <v>159899591</v>
      </c>
      <c r="D31" s="6"/>
      <c r="E31" s="7">
        <v>367078558</v>
      </c>
      <c r="F31" s="8">
        <v>367078558</v>
      </c>
      <c r="G31" s="8">
        <v>2540922</v>
      </c>
      <c r="H31" s="8">
        <v>23836521</v>
      </c>
      <c r="I31" s="8">
        <v>11648541</v>
      </c>
      <c r="J31" s="8">
        <v>38025984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38025984</v>
      </c>
      <c r="X31" s="8">
        <v>88566326</v>
      </c>
      <c r="Y31" s="8">
        <v>-50540342</v>
      </c>
      <c r="Z31" s="2">
        <v>-57.06496394577777</v>
      </c>
      <c r="AA31" s="6">
        <v>367078558</v>
      </c>
    </row>
    <row r="32" spans="1:27" ht="13.5" x14ac:dyDescent="0.25">
      <c r="A32" s="25" t="s">
        <v>45</v>
      </c>
      <c r="B32" s="24" t="s">
        <v>32</v>
      </c>
      <c r="C32" s="6">
        <v>10064070</v>
      </c>
      <c r="D32" s="6"/>
      <c r="E32" s="7">
        <v>62792035</v>
      </c>
      <c r="F32" s="8">
        <v>62792035</v>
      </c>
      <c r="G32" s="8"/>
      <c r="H32" s="8">
        <v>30000396</v>
      </c>
      <c r="I32" s="8"/>
      <c r="J32" s="8">
        <v>30000396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30000396</v>
      </c>
      <c r="X32" s="8">
        <v>15698014</v>
      </c>
      <c r="Y32" s="8">
        <v>14302382</v>
      </c>
      <c r="Z32" s="2">
        <v>91.109499583832715</v>
      </c>
      <c r="AA32" s="6">
        <v>62792035</v>
      </c>
    </row>
    <row r="33" spans="1:27" ht="13.5" x14ac:dyDescent="0.25">
      <c r="A33" s="25" t="s">
        <v>58</v>
      </c>
      <c r="B33" s="24" t="s">
        <v>32</v>
      </c>
      <c r="C33" s="6">
        <v>53533624</v>
      </c>
      <c r="D33" s="6"/>
      <c r="E33" s="7">
        <v>59902562</v>
      </c>
      <c r="F33" s="8">
        <v>59902562</v>
      </c>
      <c r="G33" s="8">
        <v>3292623</v>
      </c>
      <c r="H33" s="8">
        <v>3091122</v>
      </c>
      <c r="I33" s="8">
        <v>3881943</v>
      </c>
      <c r="J33" s="8">
        <v>10265688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10265688</v>
      </c>
      <c r="X33" s="8">
        <v>14684852</v>
      </c>
      <c r="Y33" s="8">
        <v>-4419164</v>
      </c>
      <c r="Z33" s="2">
        <v>-30.093350617357263</v>
      </c>
      <c r="AA33" s="6">
        <v>59902562</v>
      </c>
    </row>
    <row r="34" spans="1:27" ht="13.5" x14ac:dyDescent="0.25">
      <c r="A34" s="23" t="s">
        <v>59</v>
      </c>
      <c r="B34" s="29" t="s">
        <v>32</v>
      </c>
      <c r="C34" s="6">
        <v>3908573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2888038679</v>
      </c>
      <c r="D35" s="33">
        <f>SUM(D24:D34)</f>
        <v>0</v>
      </c>
      <c r="E35" s="34">
        <f t="shared" si="1"/>
        <v>3355063947</v>
      </c>
      <c r="F35" s="35">
        <f t="shared" si="1"/>
        <v>3355063947</v>
      </c>
      <c r="G35" s="35">
        <f t="shared" si="1"/>
        <v>50981569</v>
      </c>
      <c r="H35" s="35">
        <f t="shared" si="1"/>
        <v>177479285</v>
      </c>
      <c r="I35" s="35">
        <f t="shared" si="1"/>
        <v>161831210</v>
      </c>
      <c r="J35" s="35">
        <f t="shared" si="1"/>
        <v>390292064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390292064</v>
      </c>
      <c r="X35" s="35">
        <f t="shared" si="1"/>
        <v>831486929</v>
      </c>
      <c r="Y35" s="35">
        <f t="shared" si="1"/>
        <v>-441194865</v>
      </c>
      <c r="Z35" s="36">
        <f>+IF(X35&lt;&gt;0,+(Y35/X35)*100,0)</f>
        <v>-53.060950161971817</v>
      </c>
      <c r="AA35" s="33">
        <f>SUM(AA24:AA34)</f>
        <v>3355063947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456798</v>
      </c>
      <c r="D37" s="46">
        <f>+D21-D35</f>
        <v>0</v>
      </c>
      <c r="E37" s="47">
        <f t="shared" si="2"/>
        <v>-152987431</v>
      </c>
      <c r="F37" s="48">
        <f t="shared" si="2"/>
        <v>-152987431</v>
      </c>
      <c r="G37" s="48">
        <f t="shared" si="2"/>
        <v>225310343</v>
      </c>
      <c r="H37" s="48">
        <f t="shared" si="2"/>
        <v>48971057</v>
      </c>
      <c r="I37" s="48">
        <f t="shared" si="2"/>
        <v>245343299</v>
      </c>
      <c r="J37" s="48">
        <f t="shared" si="2"/>
        <v>519624699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519624699</v>
      </c>
      <c r="X37" s="48">
        <f>IF(F21=F35,0,X21-X35)</f>
        <v>-22217709</v>
      </c>
      <c r="Y37" s="48">
        <f t="shared" si="2"/>
        <v>541842408</v>
      </c>
      <c r="Z37" s="49">
        <f>+IF(X37&lt;&gt;0,+(Y37/X37)*100,0)</f>
        <v>-2438.7861412713614</v>
      </c>
      <c r="AA37" s="46">
        <f>+AA21-AA35</f>
        <v>-152987431</v>
      </c>
    </row>
    <row r="38" spans="1:27" ht="23.1" customHeight="1" x14ac:dyDescent="0.25">
      <c r="A38" s="50" t="s">
        <v>62</v>
      </c>
      <c r="B38" s="29" t="s">
        <v>32</v>
      </c>
      <c r="C38" s="6">
        <v>312114002</v>
      </c>
      <c r="D38" s="6"/>
      <c r="E38" s="7">
        <v>1032209202</v>
      </c>
      <c r="F38" s="8">
        <v>1032209202</v>
      </c>
      <c r="G38" s="8">
        <v>48539492</v>
      </c>
      <c r="H38" s="8">
        <v>9564742</v>
      </c>
      <c r="I38" s="8">
        <v>11794961</v>
      </c>
      <c r="J38" s="8">
        <v>69899195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69899195</v>
      </c>
      <c r="X38" s="8">
        <v>270834993</v>
      </c>
      <c r="Y38" s="8">
        <v>-200935798</v>
      </c>
      <c r="Z38" s="2">
        <v>-74.191224617713999</v>
      </c>
      <c r="AA38" s="6">
        <v>1032209202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312570800</v>
      </c>
      <c r="D41" s="56">
        <f>SUM(D37:D40)</f>
        <v>0</v>
      </c>
      <c r="E41" s="57">
        <f t="shared" si="3"/>
        <v>879221771</v>
      </c>
      <c r="F41" s="58">
        <f t="shared" si="3"/>
        <v>879221771</v>
      </c>
      <c r="G41" s="58">
        <f t="shared" si="3"/>
        <v>273849835</v>
      </c>
      <c r="H41" s="58">
        <f t="shared" si="3"/>
        <v>58535799</v>
      </c>
      <c r="I41" s="58">
        <f t="shared" si="3"/>
        <v>257138260</v>
      </c>
      <c r="J41" s="58">
        <f t="shared" si="3"/>
        <v>589523894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589523894</v>
      </c>
      <c r="X41" s="58">
        <f t="shared" si="3"/>
        <v>248617284</v>
      </c>
      <c r="Y41" s="58">
        <f t="shared" si="3"/>
        <v>340906610</v>
      </c>
      <c r="Z41" s="59">
        <f>+IF(X41&lt;&gt;0,+(Y41/X41)*100,0)</f>
        <v>137.12104183392174</v>
      </c>
      <c r="AA41" s="56">
        <f>SUM(AA37:AA40)</f>
        <v>879221771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312570800</v>
      </c>
      <c r="D43" s="64">
        <f>+D41-D42</f>
        <v>0</v>
      </c>
      <c r="E43" s="65">
        <f t="shared" si="4"/>
        <v>879221771</v>
      </c>
      <c r="F43" s="66">
        <f t="shared" si="4"/>
        <v>879221771</v>
      </c>
      <c r="G43" s="66">
        <f t="shared" si="4"/>
        <v>273849835</v>
      </c>
      <c r="H43" s="66">
        <f t="shared" si="4"/>
        <v>58535799</v>
      </c>
      <c r="I43" s="66">
        <f t="shared" si="4"/>
        <v>257138260</v>
      </c>
      <c r="J43" s="66">
        <f t="shared" si="4"/>
        <v>589523894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589523894</v>
      </c>
      <c r="X43" s="66">
        <f t="shared" si="4"/>
        <v>248617284</v>
      </c>
      <c r="Y43" s="66">
        <f t="shared" si="4"/>
        <v>340906610</v>
      </c>
      <c r="Z43" s="67">
        <f>+IF(X43&lt;&gt;0,+(Y43/X43)*100,0)</f>
        <v>137.12104183392174</v>
      </c>
      <c r="AA43" s="64">
        <f>+AA41-AA42</f>
        <v>879221771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312570800</v>
      </c>
      <c r="D45" s="56">
        <f>SUM(D43:D44)</f>
        <v>0</v>
      </c>
      <c r="E45" s="57">
        <f t="shared" si="5"/>
        <v>879221771</v>
      </c>
      <c r="F45" s="58">
        <f t="shared" si="5"/>
        <v>879221771</v>
      </c>
      <c r="G45" s="58">
        <f t="shared" si="5"/>
        <v>273849835</v>
      </c>
      <c r="H45" s="58">
        <f t="shared" si="5"/>
        <v>58535799</v>
      </c>
      <c r="I45" s="58">
        <f t="shared" si="5"/>
        <v>257138260</v>
      </c>
      <c r="J45" s="58">
        <f t="shared" si="5"/>
        <v>589523894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589523894</v>
      </c>
      <c r="X45" s="58">
        <f t="shared" si="5"/>
        <v>248617284</v>
      </c>
      <c r="Y45" s="58">
        <f t="shared" si="5"/>
        <v>340906610</v>
      </c>
      <c r="Z45" s="59">
        <f>+IF(X45&lt;&gt;0,+(Y45/X45)*100,0)</f>
        <v>137.12104183392174</v>
      </c>
      <c r="AA45" s="56">
        <f>SUM(AA43:AA44)</f>
        <v>879221771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312570800</v>
      </c>
      <c r="D47" s="71">
        <f>SUM(D45:D46)</f>
        <v>0</v>
      </c>
      <c r="E47" s="72">
        <f t="shared" si="6"/>
        <v>879221771</v>
      </c>
      <c r="F47" s="73">
        <f t="shared" si="6"/>
        <v>879221771</v>
      </c>
      <c r="G47" s="73">
        <f t="shared" si="6"/>
        <v>273849835</v>
      </c>
      <c r="H47" s="74">
        <f t="shared" si="6"/>
        <v>58535799</v>
      </c>
      <c r="I47" s="74">
        <f t="shared" si="6"/>
        <v>257138260</v>
      </c>
      <c r="J47" s="74">
        <f t="shared" si="6"/>
        <v>589523894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589523894</v>
      </c>
      <c r="X47" s="74">
        <f t="shared" si="6"/>
        <v>248617284</v>
      </c>
      <c r="Y47" s="74">
        <f t="shared" si="6"/>
        <v>340906610</v>
      </c>
      <c r="Z47" s="75">
        <f>+IF(X47&lt;&gt;0,+(Y47/X47)*100,0)</f>
        <v>137.12104183392174</v>
      </c>
      <c r="AA47" s="76">
        <f>SUM(AA45:AA46)</f>
        <v>879221771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25391661</v>
      </c>
      <c r="D7" s="6"/>
      <c r="E7" s="7">
        <v>31662135</v>
      </c>
      <c r="F7" s="8">
        <v>31662135</v>
      </c>
      <c r="G7" s="8">
        <v>2764742</v>
      </c>
      <c r="H7" s="8">
        <v>2762564</v>
      </c>
      <c r="I7" s="8">
        <v>2765215</v>
      </c>
      <c r="J7" s="8">
        <v>8292521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8292521</v>
      </c>
      <c r="X7" s="8">
        <v>8453474</v>
      </c>
      <c r="Y7" s="8">
        <v>-160953</v>
      </c>
      <c r="Z7" s="2">
        <v>-1.9039864557458863</v>
      </c>
      <c r="AA7" s="6">
        <v>31662135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17599534</v>
      </c>
      <c r="D9" s="6"/>
      <c r="E9" s="7">
        <v>22491679</v>
      </c>
      <c r="F9" s="8">
        <v>22491679</v>
      </c>
      <c r="G9" s="8">
        <v>1974918</v>
      </c>
      <c r="H9" s="8">
        <v>1974918</v>
      </c>
      <c r="I9" s="8">
        <v>1975251</v>
      </c>
      <c r="J9" s="8">
        <v>5925087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5925087</v>
      </c>
      <c r="X9" s="8">
        <v>5620377</v>
      </c>
      <c r="Y9" s="8">
        <v>304710</v>
      </c>
      <c r="Z9" s="2">
        <v>5.4215224352387752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2259000</v>
      </c>
      <c r="D18" s="6"/>
      <c r="E18" s="7">
        <v>2344000</v>
      </c>
      <c r="F18" s="8">
        <v>2344000</v>
      </c>
      <c r="G18" s="8"/>
      <c r="H18" s="8">
        <v>829721</v>
      </c>
      <c r="I18" s="8"/>
      <c r="J18" s="8">
        <v>829721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829721</v>
      </c>
      <c r="X18" s="8"/>
      <c r="Y18" s="8">
        <v>829721</v>
      </c>
      <c r="Z18" s="2"/>
      <c r="AA18" s="6">
        <v>2344000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45250195</v>
      </c>
      <c r="D21" s="33">
        <f t="shared" si="0"/>
        <v>0</v>
      </c>
      <c r="E21" s="34">
        <f t="shared" si="0"/>
        <v>56497814</v>
      </c>
      <c r="F21" s="35">
        <f t="shared" si="0"/>
        <v>56497814</v>
      </c>
      <c r="G21" s="35">
        <f t="shared" si="0"/>
        <v>4739660</v>
      </c>
      <c r="H21" s="35">
        <f t="shared" si="0"/>
        <v>5567203</v>
      </c>
      <c r="I21" s="35">
        <f t="shared" si="0"/>
        <v>4740466</v>
      </c>
      <c r="J21" s="35">
        <f t="shared" si="0"/>
        <v>15047329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15047329</v>
      </c>
      <c r="X21" s="35">
        <f t="shared" si="0"/>
        <v>14073851</v>
      </c>
      <c r="Y21" s="35">
        <f t="shared" si="0"/>
        <v>973478</v>
      </c>
      <c r="Z21" s="36">
        <f>+IF(X21&lt;&gt;0,+(Y21/X21)*100,0)</f>
        <v>6.9169270017140292</v>
      </c>
      <c r="AA21" s="33">
        <f>SUM(AA5:AA20)</f>
        <v>56497814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3384889</v>
      </c>
      <c r="D24" s="6"/>
      <c r="E24" s="7">
        <v>12382994</v>
      </c>
      <c r="F24" s="8">
        <v>12382994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3095745</v>
      </c>
      <c r="Y24" s="8">
        <v>-3095745</v>
      </c>
      <c r="Z24" s="2">
        <v>-100</v>
      </c>
      <c r="AA24" s="6">
        <v>12382994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10562226</v>
      </c>
      <c r="D26" s="6"/>
      <c r="E26" s="7">
        <v>31950751</v>
      </c>
      <c r="F26" s="8">
        <v>31950751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7987689</v>
      </c>
      <c r="Y26" s="8">
        <v>-7987689</v>
      </c>
      <c r="Z26" s="2">
        <v>-100</v>
      </c>
      <c r="AA26" s="6">
        <v>31950751</v>
      </c>
    </row>
    <row r="27" spans="1:27" ht="13.5" x14ac:dyDescent="0.25">
      <c r="A27" s="25" t="s">
        <v>53</v>
      </c>
      <c r="B27" s="24" t="s">
        <v>32</v>
      </c>
      <c r="C27" s="6">
        <v>125579227</v>
      </c>
      <c r="D27" s="6"/>
      <c r="E27" s="7">
        <v>25226827</v>
      </c>
      <c r="F27" s="8">
        <v>25226827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6306708</v>
      </c>
      <c r="Y27" s="8">
        <v>-6306708</v>
      </c>
      <c r="Z27" s="2">
        <v>-100</v>
      </c>
      <c r="AA27" s="6">
        <v>25226827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26264388</v>
      </c>
      <c r="D30" s="6"/>
      <c r="E30" s="7">
        <v>42247880</v>
      </c>
      <c r="F30" s="8">
        <v>42247880</v>
      </c>
      <c r="G30" s="8"/>
      <c r="H30" s="8">
        <v>335</v>
      </c>
      <c r="I30" s="8">
        <v>1668190</v>
      </c>
      <c r="J30" s="8">
        <v>1668525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1668525</v>
      </c>
      <c r="X30" s="8">
        <v>10561971</v>
      </c>
      <c r="Y30" s="8">
        <v>-8893446</v>
      </c>
      <c r="Z30" s="2">
        <v>-84.202522426922016</v>
      </c>
      <c r="AA30" s="6">
        <v>42247880</v>
      </c>
    </row>
    <row r="31" spans="1:27" ht="13.5" x14ac:dyDescent="0.25">
      <c r="A31" s="25" t="s">
        <v>57</v>
      </c>
      <c r="B31" s="24" t="s">
        <v>32</v>
      </c>
      <c r="C31" s="6">
        <v>23570415</v>
      </c>
      <c r="D31" s="6"/>
      <c r="E31" s="7">
        <v>21541106</v>
      </c>
      <c r="F31" s="8">
        <v>21541106</v>
      </c>
      <c r="G31" s="8">
        <v>1029857</v>
      </c>
      <c r="H31" s="8">
        <v>1809730</v>
      </c>
      <c r="I31" s="8">
        <v>1562641</v>
      </c>
      <c r="J31" s="8">
        <v>4402228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4402228</v>
      </c>
      <c r="X31" s="8">
        <v>6691478</v>
      </c>
      <c r="Y31" s="8">
        <v>-2289250</v>
      </c>
      <c r="Z31" s="2">
        <v>-34.211425338318378</v>
      </c>
      <c r="AA31" s="6">
        <v>21541106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186576</v>
      </c>
      <c r="D33" s="6"/>
      <c r="E33" s="7">
        <v>644191</v>
      </c>
      <c r="F33" s="8">
        <v>644191</v>
      </c>
      <c r="G33" s="8">
        <v>535965</v>
      </c>
      <c r="H33" s="8">
        <v>608017</v>
      </c>
      <c r="I33" s="8">
        <v>7163</v>
      </c>
      <c r="J33" s="8">
        <v>1151145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1151145</v>
      </c>
      <c r="X33" s="8">
        <v>121104</v>
      </c>
      <c r="Y33" s="8">
        <v>1030041</v>
      </c>
      <c r="Z33" s="2">
        <v>850.54250891795482</v>
      </c>
      <c r="AA33" s="6">
        <v>644191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189547721</v>
      </c>
      <c r="D35" s="33">
        <f>SUM(D24:D34)</f>
        <v>0</v>
      </c>
      <c r="E35" s="34">
        <f t="shared" si="1"/>
        <v>133993749</v>
      </c>
      <c r="F35" s="35">
        <f t="shared" si="1"/>
        <v>133993749</v>
      </c>
      <c r="G35" s="35">
        <f t="shared" si="1"/>
        <v>1565822</v>
      </c>
      <c r="H35" s="35">
        <f t="shared" si="1"/>
        <v>2418082</v>
      </c>
      <c r="I35" s="35">
        <f t="shared" si="1"/>
        <v>3237994</v>
      </c>
      <c r="J35" s="35">
        <f t="shared" si="1"/>
        <v>7221898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7221898</v>
      </c>
      <c r="X35" s="35">
        <f t="shared" si="1"/>
        <v>34764695</v>
      </c>
      <c r="Y35" s="35">
        <f t="shared" si="1"/>
        <v>-27542797</v>
      </c>
      <c r="Z35" s="36">
        <f>+IF(X35&lt;&gt;0,+(Y35/X35)*100,0)</f>
        <v>-79.226344427874324</v>
      </c>
      <c r="AA35" s="33">
        <f>SUM(AA24:AA34)</f>
        <v>133993749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-144297526</v>
      </c>
      <c r="D37" s="46">
        <f>+D21-D35</f>
        <v>0</v>
      </c>
      <c r="E37" s="47">
        <f t="shared" si="2"/>
        <v>-77495935</v>
      </c>
      <c r="F37" s="48">
        <f t="shared" si="2"/>
        <v>-77495935</v>
      </c>
      <c r="G37" s="48">
        <f t="shared" si="2"/>
        <v>3173838</v>
      </c>
      <c r="H37" s="48">
        <f t="shared" si="2"/>
        <v>3149121</v>
      </c>
      <c r="I37" s="48">
        <f t="shared" si="2"/>
        <v>1502472</v>
      </c>
      <c r="J37" s="48">
        <f t="shared" si="2"/>
        <v>7825431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7825431</v>
      </c>
      <c r="X37" s="48">
        <f>IF(F21=F35,0,X21-X35)</f>
        <v>-20690844</v>
      </c>
      <c r="Y37" s="48">
        <f t="shared" si="2"/>
        <v>28516275</v>
      </c>
      <c r="Z37" s="49">
        <f>+IF(X37&lt;&gt;0,+(Y37/X37)*100,0)</f>
        <v>-137.82074332008881</v>
      </c>
      <c r="AA37" s="46">
        <f>+AA21-AA35</f>
        <v>-77495935</v>
      </c>
    </row>
    <row r="38" spans="1:27" ht="23.1" customHeight="1" x14ac:dyDescent="0.25">
      <c r="A38" s="50" t="s">
        <v>62</v>
      </c>
      <c r="B38" s="29" t="s">
        <v>32</v>
      </c>
      <c r="C38" s="6">
        <v>84358377</v>
      </c>
      <c r="D38" s="6"/>
      <c r="E38" s="7">
        <v>79042000</v>
      </c>
      <c r="F38" s="8">
        <v>79042000</v>
      </c>
      <c r="G38" s="8"/>
      <c r="H38" s="8">
        <v>5440186</v>
      </c>
      <c r="I38" s="8"/>
      <c r="J38" s="8">
        <v>5440186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5440186</v>
      </c>
      <c r="X38" s="8">
        <v>19760499</v>
      </c>
      <c r="Y38" s="8">
        <v>-14320313</v>
      </c>
      <c r="Z38" s="2">
        <v>-72.4693895634923</v>
      </c>
      <c r="AA38" s="6">
        <v>79042000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-59939149</v>
      </c>
      <c r="D41" s="56">
        <f>SUM(D37:D40)</f>
        <v>0</v>
      </c>
      <c r="E41" s="57">
        <f t="shared" si="3"/>
        <v>1546065</v>
      </c>
      <c r="F41" s="58">
        <f t="shared" si="3"/>
        <v>1546065</v>
      </c>
      <c r="G41" s="58">
        <f t="shared" si="3"/>
        <v>3173838</v>
      </c>
      <c r="H41" s="58">
        <f t="shared" si="3"/>
        <v>8589307</v>
      </c>
      <c r="I41" s="58">
        <f t="shared" si="3"/>
        <v>1502472</v>
      </c>
      <c r="J41" s="58">
        <f t="shared" si="3"/>
        <v>13265617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13265617</v>
      </c>
      <c r="X41" s="58">
        <f t="shared" si="3"/>
        <v>-930345</v>
      </c>
      <c r="Y41" s="58">
        <f t="shared" si="3"/>
        <v>14195962</v>
      </c>
      <c r="Z41" s="59">
        <f>+IF(X41&lt;&gt;0,+(Y41/X41)*100,0)</f>
        <v>-1525.881474076821</v>
      </c>
      <c r="AA41" s="56">
        <f>SUM(AA37:AA40)</f>
        <v>1546065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-59939149</v>
      </c>
      <c r="D43" s="64">
        <f>+D41-D42</f>
        <v>0</v>
      </c>
      <c r="E43" s="65">
        <f t="shared" si="4"/>
        <v>1546065</v>
      </c>
      <c r="F43" s="66">
        <f t="shared" si="4"/>
        <v>1546065</v>
      </c>
      <c r="G43" s="66">
        <f t="shared" si="4"/>
        <v>3173838</v>
      </c>
      <c r="H43" s="66">
        <f t="shared" si="4"/>
        <v>8589307</v>
      </c>
      <c r="I43" s="66">
        <f t="shared" si="4"/>
        <v>1502472</v>
      </c>
      <c r="J43" s="66">
        <f t="shared" si="4"/>
        <v>13265617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13265617</v>
      </c>
      <c r="X43" s="66">
        <f t="shared" si="4"/>
        <v>-930345</v>
      </c>
      <c r="Y43" s="66">
        <f t="shared" si="4"/>
        <v>14195962</v>
      </c>
      <c r="Z43" s="67">
        <f>+IF(X43&lt;&gt;0,+(Y43/X43)*100,0)</f>
        <v>-1525.881474076821</v>
      </c>
      <c r="AA43" s="64">
        <f>+AA41-AA42</f>
        <v>1546065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-59939149</v>
      </c>
      <c r="D45" s="56">
        <f>SUM(D43:D44)</f>
        <v>0</v>
      </c>
      <c r="E45" s="57">
        <f t="shared" si="5"/>
        <v>1546065</v>
      </c>
      <c r="F45" s="58">
        <f t="shared" si="5"/>
        <v>1546065</v>
      </c>
      <c r="G45" s="58">
        <f t="shared" si="5"/>
        <v>3173838</v>
      </c>
      <c r="H45" s="58">
        <f t="shared" si="5"/>
        <v>8589307</v>
      </c>
      <c r="I45" s="58">
        <f t="shared" si="5"/>
        <v>1502472</v>
      </c>
      <c r="J45" s="58">
        <f t="shared" si="5"/>
        <v>13265617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13265617</v>
      </c>
      <c r="X45" s="58">
        <f t="shared" si="5"/>
        <v>-930345</v>
      </c>
      <c r="Y45" s="58">
        <f t="shared" si="5"/>
        <v>14195962</v>
      </c>
      <c r="Z45" s="59">
        <f>+IF(X45&lt;&gt;0,+(Y45/X45)*100,0)</f>
        <v>-1525.881474076821</v>
      </c>
      <c r="AA45" s="56">
        <f>SUM(AA43:AA44)</f>
        <v>1546065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-59939149</v>
      </c>
      <c r="D47" s="71">
        <f>SUM(D45:D46)</f>
        <v>0</v>
      </c>
      <c r="E47" s="72">
        <f t="shared" si="6"/>
        <v>1546065</v>
      </c>
      <c r="F47" s="73">
        <f t="shared" si="6"/>
        <v>1546065</v>
      </c>
      <c r="G47" s="73">
        <f t="shared" si="6"/>
        <v>3173838</v>
      </c>
      <c r="H47" s="74">
        <f t="shared" si="6"/>
        <v>8589307</v>
      </c>
      <c r="I47" s="74">
        <f t="shared" si="6"/>
        <v>1502472</v>
      </c>
      <c r="J47" s="74">
        <f t="shared" si="6"/>
        <v>13265617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13265617</v>
      </c>
      <c r="X47" s="74">
        <f t="shared" si="6"/>
        <v>-930345</v>
      </c>
      <c r="Y47" s="74">
        <f t="shared" si="6"/>
        <v>14195962</v>
      </c>
      <c r="Z47" s="75">
        <f>+IF(X47&lt;&gt;0,+(Y47/X47)*100,0)</f>
        <v>-1525.881474076821</v>
      </c>
      <c r="AA47" s="76">
        <f>SUM(AA45:AA46)</f>
        <v>1546065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171430250</v>
      </c>
      <c r="D7" s="6"/>
      <c r="E7" s="7">
        <v>195193545</v>
      </c>
      <c r="F7" s="8">
        <v>195193545</v>
      </c>
      <c r="G7" s="8">
        <v>14808144</v>
      </c>
      <c r="H7" s="8">
        <v>12261256</v>
      </c>
      <c r="I7" s="8">
        <v>15449010</v>
      </c>
      <c r="J7" s="8">
        <v>42518410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42518410</v>
      </c>
      <c r="X7" s="8">
        <v>48798378</v>
      </c>
      <c r="Y7" s="8">
        <v>-6279968</v>
      </c>
      <c r="Z7" s="2">
        <v>-12.869214628404247</v>
      </c>
      <c r="AA7" s="6">
        <v>195193545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33188402</v>
      </c>
      <c r="D13" s="6"/>
      <c r="E13" s="7">
        <v>35049409</v>
      </c>
      <c r="F13" s="8">
        <v>35049409</v>
      </c>
      <c r="G13" s="8">
        <v>3535300</v>
      </c>
      <c r="H13" s="8">
        <v>3053512</v>
      </c>
      <c r="I13" s="8">
        <v>3275484</v>
      </c>
      <c r="J13" s="8">
        <v>9864296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9864296</v>
      </c>
      <c r="X13" s="8">
        <v>8762352</v>
      </c>
      <c r="Y13" s="8">
        <v>1101944</v>
      </c>
      <c r="Z13" s="2">
        <v>12.575892865294616</v>
      </c>
      <c r="AA13" s="6">
        <v>35049409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204618652</v>
      </c>
      <c r="D21" s="33">
        <f t="shared" si="0"/>
        <v>0</v>
      </c>
      <c r="E21" s="34">
        <f t="shared" si="0"/>
        <v>230242954</v>
      </c>
      <c r="F21" s="35">
        <f t="shared" si="0"/>
        <v>230242954</v>
      </c>
      <c r="G21" s="35">
        <f t="shared" si="0"/>
        <v>18343444</v>
      </c>
      <c r="H21" s="35">
        <f t="shared" si="0"/>
        <v>15314768</v>
      </c>
      <c r="I21" s="35">
        <f t="shared" si="0"/>
        <v>18724494</v>
      </c>
      <c r="J21" s="35">
        <f t="shared" si="0"/>
        <v>52382706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52382706</v>
      </c>
      <c r="X21" s="35">
        <f t="shared" si="0"/>
        <v>57560730</v>
      </c>
      <c r="Y21" s="35">
        <f t="shared" si="0"/>
        <v>-5178024</v>
      </c>
      <c r="Z21" s="36">
        <f>+IF(X21&lt;&gt;0,+(Y21/X21)*100,0)</f>
        <v>-8.9957580454591177</v>
      </c>
      <c r="AA21" s="33">
        <f>SUM(AA5:AA20)</f>
        <v>230242954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54929148</v>
      </c>
      <c r="D24" s="6"/>
      <c r="E24" s="7">
        <v>49881130</v>
      </c>
      <c r="F24" s="8">
        <v>49881130</v>
      </c>
      <c r="G24" s="8">
        <v>4407754</v>
      </c>
      <c r="H24" s="8">
        <v>4374457</v>
      </c>
      <c r="I24" s="8">
        <v>5073586</v>
      </c>
      <c r="J24" s="8">
        <v>13855797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13855797</v>
      </c>
      <c r="X24" s="8">
        <v>12470325</v>
      </c>
      <c r="Y24" s="8">
        <v>1385472</v>
      </c>
      <c r="Z24" s="2">
        <v>11.110151499660194</v>
      </c>
      <c r="AA24" s="6">
        <v>49881130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11050000</v>
      </c>
      <c r="F27" s="8">
        <v>11050000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2762502</v>
      </c>
      <c r="Y27" s="8">
        <v>-2762502</v>
      </c>
      <c r="Z27" s="2">
        <v>-100</v>
      </c>
      <c r="AA27" s="6">
        <v>11050000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148811379</v>
      </c>
      <c r="D30" s="6"/>
      <c r="E30" s="7">
        <v>143350000</v>
      </c>
      <c r="F30" s="8">
        <v>143350000</v>
      </c>
      <c r="G30" s="8">
        <v>5490485</v>
      </c>
      <c r="H30" s="8">
        <v>3695022</v>
      </c>
      <c r="I30" s="8">
        <v>15314043</v>
      </c>
      <c r="J30" s="8">
        <v>24499550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24499550</v>
      </c>
      <c r="X30" s="8">
        <v>35837505</v>
      </c>
      <c r="Y30" s="8">
        <v>-11337955</v>
      </c>
      <c r="Z30" s="2">
        <v>-31.637121501622396</v>
      </c>
      <c r="AA30" s="6">
        <v>143350000</v>
      </c>
    </row>
    <row r="31" spans="1:27" ht="13.5" x14ac:dyDescent="0.25">
      <c r="A31" s="25" t="s">
        <v>57</v>
      </c>
      <c r="B31" s="24" t="s">
        <v>32</v>
      </c>
      <c r="C31" s="6">
        <v>50289598</v>
      </c>
      <c r="D31" s="6"/>
      <c r="E31" s="7">
        <v>31630000</v>
      </c>
      <c r="F31" s="8">
        <v>31630000</v>
      </c>
      <c r="G31" s="8">
        <v>190951</v>
      </c>
      <c r="H31" s="8">
        <v>2318872</v>
      </c>
      <c r="I31" s="8">
        <v>1179092</v>
      </c>
      <c r="J31" s="8">
        <v>3688915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3688915</v>
      </c>
      <c r="X31" s="8">
        <v>7907514</v>
      </c>
      <c r="Y31" s="8">
        <v>-4218599</v>
      </c>
      <c r="Z31" s="2">
        <v>-53.349244781608988</v>
      </c>
      <c r="AA31" s="6">
        <v>31630000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5760519</v>
      </c>
      <c r="D33" s="6"/>
      <c r="E33" s="7">
        <v>3325000</v>
      </c>
      <c r="F33" s="8">
        <v>3325000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831252</v>
      </c>
      <c r="Y33" s="8">
        <v>-831252</v>
      </c>
      <c r="Z33" s="2">
        <v>-100</v>
      </c>
      <c r="AA33" s="6">
        <v>3325000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259790644</v>
      </c>
      <c r="D35" s="33">
        <f>SUM(D24:D34)</f>
        <v>0</v>
      </c>
      <c r="E35" s="34">
        <f t="shared" si="1"/>
        <v>239236130</v>
      </c>
      <c r="F35" s="35">
        <f t="shared" si="1"/>
        <v>239236130</v>
      </c>
      <c r="G35" s="35">
        <f t="shared" si="1"/>
        <v>10089190</v>
      </c>
      <c r="H35" s="35">
        <f t="shared" si="1"/>
        <v>10388351</v>
      </c>
      <c r="I35" s="35">
        <f t="shared" si="1"/>
        <v>21566721</v>
      </c>
      <c r="J35" s="35">
        <f t="shared" si="1"/>
        <v>42044262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42044262</v>
      </c>
      <c r="X35" s="35">
        <f t="shared" si="1"/>
        <v>59809098</v>
      </c>
      <c r="Y35" s="35">
        <f t="shared" si="1"/>
        <v>-17764836</v>
      </c>
      <c r="Z35" s="36">
        <f>+IF(X35&lt;&gt;0,+(Y35/X35)*100,0)</f>
        <v>-29.702564649946734</v>
      </c>
      <c r="AA35" s="33">
        <f>SUM(AA24:AA34)</f>
        <v>239236130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-55171992</v>
      </c>
      <c r="D37" s="46">
        <f>+D21-D35</f>
        <v>0</v>
      </c>
      <c r="E37" s="47">
        <f t="shared" si="2"/>
        <v>-8993176</v>
      </c>
      <c r="F37" s="48">
        <f t="shared" si="2"/>
        <v>-8993176</v>
      </c>
      <c r="G37" s="48">
        <f t="shared" si="2"/>
        <v>8254254</v>
      </c>
      <c r="H37" s="48">
        <f t="shared" si="2"/>
        <v>4926417</v>
      </c>
      <c r="I37" s="48">
        <f t="shared" si="2"/>
        <v>-2842227</v>
      </c>
      <c r="J37" s="48">
        <f t="shared" si="2"/>
        <v>10338444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10338444</v>
      </c>
      <c r="X37" s="48">
        <f>IF(F21=F35,0,X21-X35)</f>
        <v>-2248368</v>
      </c>
      <c r="Y37" s="48">
        <f t="shared" si="2"/>
        <v>12586812</v>
      </c>
      <c r="Z37" s="49">
        <f>+IF(X37&lt;&gt;0,+(Y37/X37)*100,0)</f>
        <v>-559.81992271727756</v>
      </c>
      <c r="AA37" s="46">
        <f>+AA21-AA35</f>
        <v>-8993176</v>
      </c>
    </row>
    <row r="38" spans="1:27" ht="23.1" customHeight="1" x14ac:dyDescent="0.25">
      <c r="A38" s="50" t="s">
        <v>62</v>
      </c>
      <c r="B38" s="29" t="s">
        <v>32</v>
      </c>
      <c r="C38" s="6">
        <v>555105</v>
      </c>
      <c r="D38" s="6"/>
      <c r="E38" s="7">
        <v>1000000</v>
      </c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</v>
      </c>
      <c r="Y38" s="8">
        <v>-249999</v>
      </c>
      <c r="Z38" s="2">
        <v>-100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-54616887</v>
      </c>
      <c r="D41" s="56">
        <f>SUM(D37:D40)</f>
        <v>0</v>
      </c>
      <c r="E41" s="57">
        <f t="shared" si="3"/>
        <v>-7993176</v>
      </c>
      <c r="F41" s="58">
        <f t="shared" si="3"/>
        <v>-7993176</v>
      </c>
      <c r="G41" s="58">
        <f t="shared" si="3"/>
        <v>8254254</v>
      </c>
      <c r="H41" s="58">
        <f t="shared" si="3"/>
        <v>4926417</v>
      </c>
      <c r="I41" s="58">
        <f t="shared" si="3"/>
        <v>-2842227</v>
      </c>
      <c r="J41" s="58">
        <f t="shared" si="3"/>
        <v>10338444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10338444</v>
      </c>
      <c r="X41" s="58">
        <f t="shared" si="3"/>
        <v>-1998369</v>
      </c>
      <c r="Y41" s="58">
        <f t="shared" si="3"/>
        <v>12336813</v>
      </c>
      <c r="Z41" s="59">
        <f>+IF(X41&lt;&gt;0,+(Y41/X41)*100,0)</f>
        <v>-617.34409410874571</v>
      </c>
      <c r="AA41" s="56">
        <f>SUM(AA37:AA40)</f>
        <v>-7993176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-54616887</v>
      </c>
      <c r="D43" s="64">
        <f>+D41-D42</f>
        <v>0</v>
      </c>
      <c r="E43" s="65">
        <f t="shared" si="4"/>
        <v>-7993176</v>
      </c>
      <c r="F43" s="66">
        <f t="shared" si="4"/>
        <v>-7993176</v>
      </c>
      <c r="G43" s="66">
        <f t="shared" si="4"/>
        <v>8254254</v>
      </c>
      <c r="H43" s="66">
        <f t="shared" si="4"/>
        <v>4926417</v>
      </c>
      <c r="I43" s="66">
        <f t="shared" si="4"/>
        <v>-2842227</v>
      </c>
      <c r="J43" s="66">
        <f t="shared" si="4"/>
        <v>10338444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10338444</v>
      </c>
      <c r="X43" s="66">
        <f t="shared" si="4"/>
        <v>-1998369</v>
      </c>
      <c r="Y43" s="66">
        <f t="shared" si="4"/>
        <v>12336813</v>
      </c>
      <c r="Z43" s="67">
        <f>+IF(X43&lt;&gt;0,+(Y43/X43)*100,0)</f>
        <v>-617.34409410874571</v>
      </c>
      <c r="AA43" s="64">
        <f>+AA41-AA42</f>
        <v>-7993176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-54616887</v>
      </c>
      <c r="D45" s="56">
        <f>SUM(D43:D44)</f>
        <v>0</v>
      </c>
      <c r="E45" s="57">
        <f t="shared" si="5"/>
        <v>-7993176</v>
      </c>
      <c r="F45" s="58">
        <f t="shared" si="5"/>
        <v>-7993176</v>
      </c>
      <c r="G45" s="58">
        <f t="shared" si="5"/>
        <v>8254254</v>
      </c>
      <c r="H45" s="58">
        <f t="shared" si="5"/>
        <v>4926417</v>
      </c>
      <c r="I45" s="58">
        <f t="shared" si="5"/>
        <v>-2842227</v>
      </c>
      <c r="J45" s="58">
        <f t="shared" si="5"/>
        <v>10338444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10338444</v>
      </c>
      <c r="X45" s="58">
        <f t="shared" si="5"/>
        <v>-1998369</v>
      </c>
      <c r="Y45" s="58">
        <f t="shared" si="5"/>
        <v>12336813</v>
      </c>
      <c r="Z45" s="59">
        <f>+IF(X45&lt;&gt;0,+(Y45/X45)*100,0)</f>
        <v>-617.34409410874571</v>
      </c>
      <c r="AA45" s="56">
        <f>SUM(AA43:AA44)</f>
        <v>-7993176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-54616887</v>
      </c>
      <c r="D47" s="71">
        <f>SUM(D45:D46)</f>
        <v>0</v>
      </c>
      <c r="E47" s="72">
        <f t="shared" si="6"/>
        <v>-7993176</v>
      </c>
      <c r="F47" s="73">
        <f t="shared" si="6"/>
        <v>-7993176</v>
      </c>
      <c r="G47" s="73">
        <f t="shared" si="6"/>
        <v>8254254</v>
      </c>
      <c r="H47" s="74">
        <f t="shared" si="6"/>
        <v>4926417</v>
      </c>
      <c r="I47" s="74">
        <f t="shared" si="6"/>
        <v>-2842227</v>
      </c>
      <c r="J47" s="74">
        <f t="shared" si="6"/>
        <v>10338444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10338444</v>
      </c>
      <c r="X47" s="74">
        <f t="shared" si="6"/>
        <v>-1998369</v>
      </c>
      <c r="Y47" s="74">
        <f t="shared" si="6"/>
        <v>12336813</v>
      </c>
      <c r="Z47" s="75">
        <f>+IF(X47&lt;&gt;0,+(Y47/X47)*100,0)</f>
        <v>-617.34409410874571</v>
      </c>
      <c r="AA47" s="76">
        <f>SUM(AA45:AA46)</f>
        <v>-7993176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444438560</v>
      </c>
      <c r="D7" s="6"/>
      <c r="E7" s="7">
        <v>519712924</v>
      </c>
      <c r="F7" s="8">
        <v>519712924</v>
      </c>
      <c r="G7" s="8">
        <v>38962594</v>
      </c>
      <c r="H7" s="8">
        <v>40610125</v>
      </c>
      <c r="I7" s="8">
        <v>40997833</v>
      </c>
      <c r="J7" s="8">
        <v>120570552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120570552</v>
      </c>
      <c r="X7" s="8">
        <v>129928233</v>
      </c>
      <c r="Y7" s="8">
        <v>-9357681</v>
      </c>
      <c r="Z7" s="2">
        <v>-7.2021921517242529</v>
      </c>
      <c r="AA7" s="6">
        <v>519712924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1023750</v>
      </c>
      <c r="Y12" s="8">
        <v>-1023750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493048990</v>
      </c>
      <c r="D18" s="6"/>
      <c r="E18" s="7">
        <v>463466613</v>
      </c>
      <c r="F18" s="8">
        <v>463466613</v>
      </c>
      <c r="G18" s="8"/>
      <c r="H18" s="8"/>
      <c r="I18" s="8">
        <v>193120591</v>
      </c>
      <c r="J18" s="8">
        <v>193120591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193120591</v>
      </c>
      <c r="X18" s="8">
        <v>115866654</v>
      </c>
      <c r="Y18" s="8">
        <v>77253937</v>
      </c>
      <c r="Z18" s="2">
        <v>66.674866610025703</v>
      </c>
      <c r="AA18" s="6">
        <v>463466613</v>
      </c>
    </row>
    <row r="19" spans="1:27" ht="13.5" x14ac:dyDescent="0.25">
      <c r="A19" s="23" t="s">
        <v>46</v>
      </c>
      <c r="B19" s="29" t="s">
        <v>32</v>
      </c>
      <c r="C19" s="6">
        <v>180527</v>
      </c>
      <c r="D19" s="6"/>
      <c r="E19" s="7">
        <v>1005059</v>
      </c>
      <c r="F19" s="26">
        <v>1005059</v>
      </c>
      <c r="G19" s="26">
        <v>40083</v>
      </c>
      <c r="H19" s="26">
        <v>32017</v>
      </c>
      <c r="I19" s="26">
        <v>28834</v>
      </c>
      <c r="J19" s="26">
        <v>100934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100934</v>
      </c>
      <c r="X19" s="26">
        <v>251268</v>
      </c>
      <c r="Y19" s="26">
        <v>-150334</v>
      </c>
      <c r="Z19" s="27">
        <v>-59.830141522199412</v>
      </c>
      <c r="AA19" s="28">
        <v>1005059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937689386</v>
      </c>
      <c r="D21" s="33">
        <f t="shared" si="0"/>
        <v>0</v>
      </c>
      <c r="E21" s="34">
        <f t="shared" si="0"/>
        <v>988279596</v>
      </c>
      <c r="F21" s="35">
        <f t="shared" si="0"/>
        <v>988279596</v>
      </c>
      <c r="G21" s="35">
        <f t="shared" si="0"/>
        <v>39002677</v>
      </c>
      <c r="H21" s="35">
        <f t="shared" si="0"/>
        <v>40642142</v>
      </c>
      <c r="I21" s="35">
        <f t="shared" si="0"/>
        <v>234147258</v>
      </c>
      <c r="J21" s="35">
        <f t="shared" si="0"/>
        <v>313792077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313792077</v>
      </c>
      <c r="X21" s="35">
        <f t="shared" si="0"/>
        <v>247069905</v>
      </c>
      <c r="Y21" s="35">
        <f t="shared" si="0"/>
        <v>66722172</v>
      </c>
      <c r="Z21" s="36">
        <f>+IF(X21&lt;&gt;0,+(Y21/X21)*100,0)</f>
        <v>27.005382140734625</v>
      </c>
      <c r="AA21" s="33">
        <f>SUM(AA5:AA20)</f>
        <v>988279596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80713273</v>
      </c>
      <c r="D24" s="6"/>
      <c r="E24" s="7">
        <v>79062613</v>
      </c>
      <c r="F24" s="8">
        <v>79062613</v>
      </c>
      <c r="G24" s="8">
        <v>4568007</v>
      </c>
      <c r="H24" s="8">
        <v>7217994</v>
      </c>
      <c r="I24" s="8">
        <v>6985795</v>
      </c>
      <c r="J24" s="8">
        <v>18771796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18771796</v>
      </c>
      <c r="X24" s="8">
        <v>19765650</v>
      </c>
      <c r="Y24" s="8">
        <v>-993854</v>
      </c>
      <c r="Z24" s="2">
        <v>-5.0281877904344148</v>
      </c>
      <c r="AA24" s="6">
        <v>79062613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34404349</v>
      </c>
      <c r="D26" s="6"/>
      <c r="E26" s="7">
        <v>221806497</v>
      </c>
      <c r="F26" s="8">
        <v>221806497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55451625</v>
      </c>
      <c r="Y26" s="8">
        <v>-55451625</v>
      </c>
      <c r="Z26" s="2">
        <v>-100</v>
      </c>
      <c r="AA26" s="6">
        <v>221806497</v>
      </c>
    </row>
    <row r="27" spans="1:27" ht="13.5" x14ac:dyDescent="0.25">
      <c r="A27" s="25" t="s">
        <v>53</v>
      </c>
      <c r="B27" s="24" t="s">
        <v>32</v>
      </c>
      <c r="C27" s="6">
        <v>42147000</v>
      </c>
      <c r="D27" s="6"/>
      <c r="E27" s="7">
        <v>110109537</v>
      </c>
      <c r="F27" s="8">
        <v>110109537</v>
      </c>
      <c r="G27" s="8">
        <v>3512250</v>
      </c>
      <c r="H27" s="8">
        <v>3512250</v>
      </c>
      <c r="I27" s="8">
        <v>3512250</v>
      </c>
      <c r="J27" s="8">
        <v>10536750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10536750</v>
      </c>
      <c r="X27" s="8">
        <v>27527382</v>
      </c>
      <c r="Y27" s="8">
        <v>-16990632</v>
      </c>
      <c r="Z27" s="2">
        <v>-61.722658551401658</v>
      </c>
      <c r="AA27" s="6">
        <v>110109537</v>
      </c>
    </row>
    <row r="28" spans="1:27" ht="13.5" x14ac:dyDescent="0.25">
      <c r="A28" s="25" t="s">
        <v>54</v>
      </c>
      <c r="B28" s="24" t="s">
        <v>32</v>
      </c>
      <c r="C28" s="6">
        <v>20057000</v>
      </c>
      <c r="D28" s="6"/>
      <c r="E28" s="7">
        <v>216056</v>
      </c>
      <c r="F28" s="8">
        <v>216056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54015</v>
      </c>
      <c r="Y28" s="8">
        <v>-54015</v>
      </c>
      <c r="Z28" s="2">
        <v>-100</v>
      </c>
      <c r="AA28" s="6">
        <v>216056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427478414</v>
      </c>
      <c r="D30" s="6"/>
      <c r="E30" s="7">
        <v>481643976</v>
      </c>
      <c r="F30" s="8">
        <v>481643976</v>
      </c>
      <c r="G30" s="8">
        <v>15232</v>
      </c>
      <c r="H30" s="8">
        <v>31250157</v>
      </c>
      <c r="I30" s="8">
        <v>35741512</v>
      </c>
      <c r="J30" s="8">
        <v>67006901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67006901</v>
      </c>
      <c r="X30" s="8">
        <v>120411000</v>
      </c>
      <c r="Y30" s="8">
        <v>-53404099</v>
      </c>
      <c r="Z30" s="2">
        <v>-44.351511905058508</v>
      </c>
      <c r="AA30" s="6">
        <v>481643976</v>
      </c>
    </row>
    <row r="31" spans="1:27" ht="13.5" x14ac:dyDescent="0.25">
      <c r="A31" s="25" t="s">
        <v>57</v>
      </c>
      <c r="B31" s="24" t="s">
        <v>32</v>
      </c>
      <c r="C31" s="6">
        <v>8129851</v>
      </c>
      <c r="D31" s="6"/>
      <c r="E31" s="7">
        <v>153438206</v>
      </c>
      <c r="F31" s="8">
        <v>153438206</v>
      </c>
      <c r="G31" s="8">
        <v>130913</v>
      </c>
      <c r="H31" s="8">
        <v>2353909</v>
      </c>
      <c r="I31" s="8">
        <v>1021294</v>
      </c>
      <c r="J31" s="8">
        <v>3506116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3506116</v>
      </c>
      <c r="X31" s="8">
        <v>38359548</v>
      </c>
      <c r="Y31" s="8">
        <v>-34853432</v>
      </c>
      <c r="Z31" s="2">
        <v>-90.859861018174669</v>
      </c>
      <c r="AA31" s="6">
        <v>153438206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1790159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447540</v>
      </c>
      <c r="Y32" s="8">
        <v>-447540</v>
      </c>
      <c r="Z32" s="2">
        <v>-100</v>
      </c>
      <c r="AA32" s="6">
        <v>1790159</v>
      </c>
    </row>
    <row r="33" spans="1:27" ht="13.5" x14ac:dyDescent="0.25">
      <c r="A33" s="25" t="s">
        <v>58</v>
      </c>
      <c r="B33" s="24" t="s">
        <v>32</v>
      </c>
      <c r="C33" s="6">
        <v>20520440</v>
      </c>
      <c r="D33" s="6"/>
      <c r="E33" s="7">
        <v>29748594</v>
      </c>
      <c r="F33" s="8">
        <v>29748594</v>
      </c>
      <c r="G33" s="8">
        <v>1010968</v>
      </c>
      <c r="H33" s="8">
        <v>937867</v>
      </c>
      <c r="I33" s="8">
        <v>1492325</v>
      </c>
      <c r="J33" s="8">
        <v>3441160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3441160</v>
      </c>
      <c r="X33" s="8">
        <v>7437153</v>
      </c>
      <c r="Y33" s="8">
        <v>-3995993</v>
      </c>
      <c r="Z33" s="2">
        <v>-53.73014377948121</v>
      </c>
      <c r="AA33" s="6">
        <v>29748594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633450327</v>
      </c>
      <c r="D35" s="33">
        <f>SUM(D24:D34)</f>
        <v>0</v>
      </c>
      <c r="E35" s="34">
        <f t="shared" si="1"/>
        <v>1077815638</v>
      </c>
      <c r="F35" s="35">
        <f t="shared" si="1"/>
        <v>1077815638</v>
      </c>
      <c r="G35" s="35">
        <f t="shared" si="1"/>
        <v>9237370</v>
      </c>
      <c r="H35" s="35">
        <f t="shared" si="1"/>
        <v>45272177</v>
      </c>
      <c r="I35" s="35">
        <f t="shared" si="1"/>
        <v>48753176</v>
      </c>
      <c r="J35" s="35">
        <f t="shared" si="1"/>
        <v>103262723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103262723</v>
      </c>
      <c r="X35" s="35">
        <f t="shared" si="1"/>
        <v>269453913</v>
      </c>
      <c r="Y35" s="35">
        <f t="shared" si="1"/>
        <v>-166191190</v>
      </c>
      <c r="Z35" s="36">
        <f>+IF(X35&lt;&gt;0,+(Y35/X35)*100,0)</f>
        <v>-61.677037141412747</v>
      </c>
      <c r="AA35" s="33">
        <f>SUM(AA24:AA34)</f>
        <v>1077815638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304239059</v>
      </c>
      <c r="D37" s="46">
        <f>+D21-D35</f>
        <v>0</v>
      </c>
      <c r="E37" s="47">
        <f t="shared" si="2"/>
        <v>-89536042</v>
      </c>
      <c r="F37" s="48">
        <f t="shared" si="2"/>
        <v>-89536042</v>
      </c>
      <c r="G37" s="48">
        <f t="shared" si="2"/>
        <v>29765307</v>
      </c>
      <c r="H37" s="48">
        <f t="shared" si="2"/>
        <v>-4630035</v>
      </c>
      <c r="I37" s="48">
        <f t="shared" si="2"/>
        <v>185394082</v>
      </c>
      <c r="J37" s="48">
        <f t="shared" si="2"/>
        <v>210529354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210529354</v>
      </c>
      <c r="X37" s="48">
        <f>IF(F21=F35,0,X21-X35)</f>
        <v>-22384008</v>
      </c>
      <c r="Y37" s="48">
        <f t="shared" si="2"/>
        <v>232913362</v>
      </c>
      <c r="Z37" s="49">
        <f>+IF(X37&lt;&gt;0,+(Y37/X37)*100,0)</f>
        <v>-1040.5346620676689</v>
      </c>
      <c r="AA37" s="46">
        <f>+AA21-AA35</f>
        <v>-89536042</v>
      </c>
    </row>
    <row r="38" spans="1:27" ht="23.1" customHeight="1" x14ac:dyDescent="0.25">
      <c r="A38" s="50" t="s">
        <v>62</v>
      </c>
      <c r="B38" s="29" t="s">
        <v>32</v>
      </c>
      <c r="C38" s="6">
        <v>68142260</v>
      </c>
      <c r="D38" s="6"/>
      <c r="E38" s="7">
        <v>77947000</v>
      </c>
      <c r="F38" s="8">
        <v>77947000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19486749</v>
      </c>
      <c r="Y38" s="8">
        <v>-19486749</v>
      </c>
      <c r="Z38" s="2">
        <v>-100</v>
      </c>
      <c r="AA38" s="6">
        <v>77947000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372381319</v>
      </c>
      <c r="D41" s="56">
        <f>SUM(D37:D40)</f>
        <v>0</v>
      </c>
      <c r="E41" s="57">
        <f t="shared" si="3"/>
        <v>-11589042</v>
      </c>
      <c r="F41" s="58">
        <f t="shared" si="3"/>
        <v>-11589042</v>
      </c>
      <c r="G41" s="58">
        <f t="shared" si="3"/>
        <v>29765307</v>
      </c>
      <c r="H41" s="58">
        <f t="shared" si="3"/>
        <v>-4630035</v>
      </c>
      <c r="I41" s="58">
        <f t="shared" si="3"/>
        <v>185394082</v>
      </c>
      <c r="J41" s="58">
        <f t="shared" si="3"/>
        <v>210529354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210529354</v>
      </c>
      <c r="X41" s="58">
        <f t="shared" si="3"/>
        <v>-2897259</v>
      </c>
      <c r="Y41" s="58">
        <f t="shared" si="3"/>
        <v>213426613</v>
      </c>
      <c r="Z41" s="59">
        <f>+IF(X41&lt;&gt;0,+(Y41/X41)*100,0)</f>
        <v>-7366.5009928349518</v>
      </c>
      <c r="AA41" s="56">
        <f>SUM(AA37:AA40)</f>
        <v>-11589042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372381319</v>
      </c>
      <c r="D43" s="64">
        <f>+D41-D42</f>
        <v>0</v>
      </c>
      <c r="E43" s="65">
        <f t="shared" si="4"/>
        <v>-11589042</v>
      </c>
      <c r="F43" s="66">
        <f t="shared" si="4"/>
        <v>-11589042</v>
      </c>
      <c r="G43" s="66">
        <f t="shared" si="4"/>
        <v>29765307</v>
      </c>
      <c r="H43" s="66">
        <f t="shared" si="4"/>
        <v>-4630035</v>
      </c>
      <c r="I43" s="66">
        <f t="shared" si="4"/>
        <v>185394082</v>
      </c>
      <c r="J43" s="66">
        <f t="shared" si="4"/>
        <v>210529354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210529354</v>
      </c>
      <c r="X43" s="66">
        <f t="shared" si="4"/>
        <v>-2897259</v>
      </c>
      <c r="Y43" s="66">
        <f t="shared" si="4"/>
        <v>213426613</v>
      </c>
      <c r="Z43" s="67">
        <f>+IF(X43&lt;&gt;0,+(Y43/X43)*100,0)</f>
        <v>-7366.5009928349518</v>
      </c>
      <c r="AA43" s="64">
        <f>+AA41-AA42</f>
        <v>-11589042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372381319</v>
      </c>
      <c r="D45" s="56">
        <f>SUM(D43:D44)</f>
        <v>0</v>
      </c>
      <c r="E45" s="57">
        <f t="shared" si="5"/>
        <v>-11589042</v>
      </c>
      <c r="F45" s="58">
        <f t="shared" si="5"/>
        <v>-11589042</v>
      </c>
      <c r="G45" s="58">
        <f t="shared" si="5"/>
        <v>29765307</v>
      </c>
      <c r="H45" s="58">
        <f t="shared" si="5"/>
        <v>-4630035</v>
      </c>
      <c r="I45" s="58">
        <f t="shared" si="5"/>
        <v>185394082</v>
      </c>
      <c r="J45" s="58">
        <f t="shared" si="5"/>
        <v>210529354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210529354</v>
      </c>
      <c r="X45" s="58">
        <f t="shared" si="5"/>
        <v>-2897259</v>
      </c>
      <c r="Y45" s="58">
        <f t="shared" si="5"/>
        <v>213426613</v>
      </c>
      <c r="Z45" s="59">
        <f>+IF(X45&lt;&gt;0,+(Y45/X45)*100,0)</f>
        <v>-7366.5009928349518</v>
      </c>
      <c r="AA45" s="56">
        <f>SUM(AA43:AA44)</f>
        <v>-11589042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372381319</v>
      </c>
      <c r="D47" s="71">
        <f>SUM(D45:D46)</f>
        <v>0</v>
      </c>
      <c r="E47" s="72">
        <f t="shared" si="6"/>
        <v>-11589042</v>
      </c>
      <c r="F47" s="73">
        <f t="shared" si="6"/>
        <v>-11589042</v>
      </c>
      <c r="G47" s="73">
        <f t="shared" si="6"/>
        <v>29765307</v>
      </c>
      <c r="H47" s="74">
        <f t="shared" si="6"/>
        <v>-4630035</v>
      </c>
      <c r="I47" s="74">
        <f t="shared" si="6"/>
        <v>185394082</v>
      </c>
      <c r="J47" s="74">
        <f t="shared" si="6"/>
        <v>210529354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210529354</v>
      </c>
      <c r="X47" s="74">
        <f t="shared" si="6"/>
        <v>-2897259</v>
      </c>
      <c r="Y47" s="74">
        <f t="shared" si="6"/>
        <v>213426613</v>
      </c>
      <c r="Z47" s="75">
        <f>+IF(X47&lt;&gt;0,+(Y47/X47)*100,0)</f>
        <v>-7366.5009928349518</v>
      </c>
      <c r="AA47" s="76">
        <f>SUM(AA45:AA46)</f>
        <v>-11589042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-2277867</v>
      </c>
      <c r="F5" s="8">
        <v>-2277867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>
        <v>-2277867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8386871</v>
      </c>
      <c r="F7" s="8">
        <v>8386871</v>
      </c>
      <c r="G7" s="8">
        <v>522374</v>
      </c>
      <c r="H7" s="8">
        <v>796845</v>
      </c>
      <c r="I7" s="8">
        <v>564170</v>
      </c>
      <c r="J7" s="8">
        <v>1883389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1883389</v>
      </c>
      <c r="X7" s="8">
        <v>1938406</v>
      </c>
      <c r="Y7" s="8">
        <v>-55017</v>
      </c>
      <c r="Z7" s="2">
        <v>-2.8382598898270022</v>
      </c>
      <c r="AA7" s="6">
        <v>8386871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6109004</v>
      </c>
      <c r="F21" s="35">
        <f t="shared" si="0"/>
        <v>6109004</v>
      </c>
      <c r="G21" s="35">
        <f t="shared" si="0"/>
        <v>522374</v>
      </c>
      <c r="H21" s="35">
        <f t="shared" si="0"/>
        <v>796845</v>
      </c>
      <c r="I21" s="35">
        <f t="shared" si="0"/>
        <v>564170</v>
      </c>
      <c r="J21" s="35">
        <f t="shared" si="0"/>
        <v>1883389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1883389</v>
      </c>
      <c r="X21" s="35">
        <f t="shared" si="0"/>
        <v>1938406</v>
      </c>
      <c r="Y21" s="35">
        <f t="shared" si="0"/>
        <v>-55017</v>
      </c>
      <c r="Z21" s="36">
        <f>+IF(X21&lt;&gt;0,+(Y21/X21)*100,0)</f>
        <v>-2.8382598898270022</v>
      </c>
      <c r="AA21" s="33">
        <f>SUM(AA5:AA20)</f>
        <v>6109004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4560385</v>
      </c>
      <c r="F24" s="8">
        <v>4560385</v>
      </c>
      <c r="G24" s="8"/>
      <c r="H24" s="8">
        <v>905885</v>
      </c>
      <c r="I24" s="8"/>
      <c r="J24" s="8">
        <v>905885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905885</v>
      </c>
      <c r="X24" s="8">
        <v>1140099</v>
      </c>
      <c r="Y24" s="8">
        <v>-234214</v>
      </c>
      <c r="Z24" s="2">
        <v>-20.543303695556265</v>
      </c>
      <c r="AA24" s="6">
        <v>4560385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1348307</v>
      </c>
      <c r="F27" s="8">
        <v>1348307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337077</v>
      </c>
      <c r="Y27" s="8">
        <v>-337077</v>
      </c>
      <c r="Z27" s="2">
        <v>-100</v>
      </c>
      <c r="AA27" s="6">
        <v>1348307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2670944</v>
      </c>
      <c r="F30" s="8">
        <v>2670944</v>
      </c>
      <c r="G30" s="8">
        <v>101145</v>
      </c>
      <c r="H30" s="8">
        <v>250977</v>
      </c>
      <c r="I30" s="8"/>
      <c r="J30" s="8">
        <v>352122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352122</v>
      </c>
      <c r="X30" s="8">
        <v>591798</v>
      </c>
      <c r="Y30" s="8">
        <v>-239676</v>
      </c>
      <c r="Z30" s="2">
        <v>-40.499629941297535</v>
      </c>
      <c r="AA30" s="6">
        <v>2670944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7750635</v>
      </c>
      <c r="F31" s="8">
        <v>7750635</v>
      </c>
      <c r="G31" s="8"/>
      <c r="H31" s="8">
        <v>4080382</v>
      </c>
      <c r="I31" s="8"/>
      <c r="J31" s="8">
        <v>4080382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4080382</v>
      </c>
      <c r="X31" s="8"/>
      <c r="Y31" s="8">
        <v>4080382</v>
      </c>
      <c r="Z31" s="2"/>
      <c r="AA31" s="6">
        <v>7750635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1876</v>
      </c>
      <c r="F32" s="8">
        <v>1876</v>
      </c>
      <c r="G32" s="8"/>
      <c r="H32" s="8">
        <v>396</v>
      </c>
      <c r="I32" s="8"/>
      <c r="J32" s="8">
        <v>396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396</v>
      </c>
      <c r="X32" s="8">
        <v>475</v>
      </c>
      <c r="Y32" s="8">
        <v>-79</v>
      </c>
      <c r="Z32" s="2">
        <v>-16.631578947368421</v>
      </c>
      <c r="AA32" s="6">
        <v>1876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32688</v>
      </c>
      <c r="F33" s="8">
        <v>32688</v>
      </c>
      <c r="G33" s="8"/>
      <c r="H33" s="8">
        <v>7679</v>
      </c>
      <c r="I33" s="8"/>
      <c r="J33" s="8">
        <v>7679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7679</v>
      </c>
      <c r="X33" s="8">
        <v>9791</v>
      </c>
      <c r="Y33" s="8">
        <v>-2112</v>
      </c>
      <c r="Z33" s="2">
        <v>-21.570830354407107</v>
      </c>
      <c r="AA33" s="6">
        <v>32688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16364835</v>
      </c>
      <c r="F35" s="35">
        <f t="shared" si="1"/>
        <v>16364835</v>
      </c>
      <c r="G35" s="35">
        <f t="shared" si="1"/>
        <v>101145</v>
      </c>
      <c r="H35" s="35">
        <f t="shared" si="1"/>
        <v>5245319</v>
      </c>
      <c r="I35" s="35">
        <f t="shared" si="1"/>
        <v>0</v>
      </c>
      <c r="J35" s="35">
        <f t="shared" si="1"/>
        <v>5346464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5346464</v>
      </c>
      <c r="X35" s="35">
        <f t="shared" si="1"/>
        <v>2079240</v>
      </c>
      <c r="Y35" s="35">
        <f t="shared" si="1"/>
        <v>3267224</v>
      </c>
      <c r="Z35" s="36">
        <f>+IF(X35&lt;&gt;0,+(Y35/X35)*100,0)</f>
        <v>157.13549181431677</v>
      </c>
      <c r="AA35" s="33">
        <f>SUM(AA24:AA34)</f>
        <v>16364835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-10255831</v>
      </c>
      <c r="F37" s="48">
        <f t="shared" si="2"/>
        <v>-10255831</v>
      </c>
      <c r="G37" s="48">
        <f t="shared" si="2"/>
        <v>421229</v>
      </c>
      <c r="H37" s="48">
        <f t="shared" si="2"/>
        <v>-4448474</v>
      </c>
      <c r="I37" s="48">
        <f t="shared" si="2"/>
        <v>564170</v>
      </c>
      <c r="J37" s="48">
        <f t="shared" si="2"/>
        <v>-3463075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-3463075</v>
      </c>
      <c r="X37" s="48">
        <f>IF(F21=F35,0,X21-X35)</f>
        <v>-140834</v>
      </c>
      <c r="Y37" s="48">
        <f t="shared" si="2"/>
        <v>-3322241</v>
      </c>
      <c r="Z37" s="49">
        <f>+IF(X37&lt;&gt;0,+(Y37/X37)*100,0)</f>
        <v>2358.9765255549087</v>
      </c>
      <c r="AA37" s="46">
        <f>+AA21-AA35</f>
        <v>-10255831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-10255831</v>
      </c>
      <c r="F41" s="58">
        <f t="shared" si="3"/>
        <v>-10255831</v>
      </c>
      <c r="G41" s="58">
        <f t="shared" si="3"/>
        <v>421229</v>
      </c>
      <c r="H41" s="58">
        <f t="shared" si="3"/>
        <v>-4448474</v>
      </c>
      <c r="I41" s="58">
        <f t="shared" si="3"/>
        <v>564170</v>
      </c>
      <c r="J41" s="58">
        <f t="shared" si="3"/>
        <v>-3463075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-3463075</v>
      </c>
      <c r="X41" s="58">
        <f t="shared" si="3"/>
        <v>-140834</v>
      </c>
      <c r="Y41" s="58">
        <f t="shared" si="3"/>
        <v>-3322241</v>
      </c>
      <c r="Z41" s="59">
        <f>+IF(X41&lt;&gt;0,+(Y41/X41)*100,0)</f>
        <v>2358.9765255549087</v>
      </c>
      <c r="AA41" s="56">
        <f>SUM(AA37:AA40)</f>
        <v>-10255831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-10255831</v>
      </c>
      <c r="F43" s="66">
        <f t="shared" si="4"/>
        <v>-10255831</v>
      </c>
      <c r="G43" s="66">
        <f t="shared" si="4"/>
        <v>421229</v>
      </c>
      <c r="H43" s="66">
        <f t="shared" si="4"/>
        <v>-4448474</v>
      </c>
      <c r="I43" s="66">
        <f t="shared" si="4"/>
        <v>564170</v>
      </c>
      <c r="J43" s="66">
        <f t="shared" si="4"/>
        <v>-3463075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-3463075</v>
      </c>
      <c r="X43" s="66">
        <f t="shared" si="4"/>
        <v>-140834</v>
      </c>
      <c r="Y43" s="66">
        <f t="shared" si="4"/>
        <v>-3322241</v>
      </c>
      <c r="Z43" s="67">
        <f>+IF(X43&lt;&gt;0,+(Y43/X43)*100,0)</f>
        <v>2358.9765255549087</v>
      </c>
      <c r="AA43" s="64">
        <f>+AA41-AA42</f>
        <v>-10255831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-10255831</v>
      </c>
      <c r="F45" s="58">
        <f t="shared" si="5"/>
        <v>-10255831</v>
      </c>
      <c r="G45" s="58">
        <f t="shared" si="5"/>
        <v>421229</v>
      </c>
      <c r="H45" s="58">
        <f t="shared" si="5"/>
        <v>-4448474</v>
      </c>
      <c r="I45" s="58">
        <f t="shared" si="5"/>
        <v>564170</v>
      </c>
      <c r="J45" s="58">
        <f t="shared" si="5"/>
        <v>-3463075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-3463075</v>
      </c>
      <c r="X45" s="58">
        <f t="shared" si="5"/>
        <v>-140834</v>
      </c>
      <c r="Y45" s="58">
        <f t="shared" si="5"/>
        <v>-3322241</v>
      </c>
      <c r="Z45" s="59">
        <f>+IF(X45&lt;&gt;0,+(Y45/X45)*100,0)</f>
        <v>2358.9765255549087</v>
      </c>
      <c r="AA45" s="56">
        <f>SUM(AA43:AA44)</f>
        <v>-10255831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-10255831</v>
      </c>
      <c r="F47" s="73">
        <f t="shared" si="6"/>
        <v>-10255831</v>
      </c>
      <c r="G47" s="73">
        <f t="shared" si="6"/>
        <v>421229</v>
      </c>
      <c r="H47" s="74">
        <f t="shared" si="6"/>
        <v>-4448474</v>
      </c>
      <c r="I47" s="74">
        <f t="shared" si="6"/>
        <v>564170</v>
      </c>
      <c r="J47" s="74">
        <f t="shared" si="6"/>
        <v>-3463075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-3463075</v>
      </c>
      <c r="X47" s="74">
        <f t="shared" si="6"/>
        <v>-140834</v>
      </c>
      <c r="Y47" s="74">
        <f t="shared" si="6"/>
        <v>-3322241</v>
      </c>
      <c r="Z47" s="75">
        <f>+IF(X47&lt;&gt;0,+(Y47/X47)*100,0)</f>
        <v>2358.9765255549087</v>
      </c>
      <c r="AA47" s="76">
        <f>SUM(AA45:AA46)</f>
        <v>-10255831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160572048</v>
      </c>
      <c r="D7" s="6"/>
      <c r="E7" s="7">
        <v>175690745</v>
      </c>
      <c r="F7" s="8">
        <v>175690745</v>
      </c>
      <c r="G7" s="8">
        <v>17247983</v>
      </c>
      <c r="H7" s="8">
        <v>19270086</v>
      </c>
      <c r="I7" s="8">
        <v>19678500</v>
      </c>
      <c r="J7" s="8">
        <v>56196569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56196569</v>
      </c>
      <c r="X7" s="8">
        <v>43922679</v>
      </c>
      <c r="Y7" s="8">
        <v>12273890</v>
      </c>
      <c r="Z7" s="2">
        <v>27.944310956078066</v>
      </c>
      <c r="AA7" s="6">
        <v>175690745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124012355</v>
      </c>
      <c r="D18" s="6"/>
      <c r="E18" s="7">
        <v>132693220</v>
      </c>
      <c r="F18" s="8">
        <v>132693220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33173304</v>
      </c>
      <c r="Y18" s="8">
        <v>-33173304</v>
      </c>
      <c r="Z18" s="2">
        <v>-100</v>
      </c>
      <c r="AA18" s="6">
        <v>132693220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284584403</v>
      </c>
      <c r="D21" s="33">
        <f t="shared" si="0"/>
        <v>0</v>
      </c>
      <c r="E21" s="34">
        <f t="shared" si="0"/>
        <v>308383965</v>
      </c>
      <c r="F21" s="35">
        <f t="shared" si="0"/>
        <v>308383965</v>
      </c>
      <c r="G21" s="35">
        <f t="shared" si="0"/>
        <v>17247983</v>
      </c>
      <c r="H21" s="35">
        <f t="shared" si="0"/>
        <v>19270086</v>
      </c>
      <c r="I21" s="35">
        <f t="shared" si="0"/>
        <v>19678500</v>
      </c>
      <c r="J21" s="35">
        <f t="shared" si="0"/>
        <v>56196569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56196569</v>
      </c>
      <c r="X21" s="35">
        <f t="shared" si="0"/>
        <v>77095983</v>
      </c>
      <c r="Y21" s="35">
        <f t="shared" si="0"/>
        <v>-20899414</v>
      </c>
      <c r="Z21" s="36">
        <f>+IF(X21&lt;&gt;0,+(Y21/X21)*100,0)</f>
        <v>-27.108304721920469</v>
      </c>
      <c r="AA21" s="33">
        <f>SUM(AA5:AA20)</f>
        <v>308383965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43085667</v>
      </c>
      <c r="D24" s="6"/>
      <c r="E24" s="7">
        <v>38698685</v>
      </c>
      <c r="F24" s="8">
        <v>38698685</v>
      </c>
      <c r="G24" s="8">
        <v>5657720</v>
      </c>
      <c r="H24" s="8">
        <v>3745237</v>
      </c>
      <c r="I24" s="8">
        <v>3770371</v>
      </c>
      <c r="J24" s="8">
        <v>13173328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13173328</v>
      </c>
      <c r="X24" s="8">
        <v>9674688</v>
      </c>
      <c r="Y24" s="8">
        <v>3498640</v>
      </c>
      <c r="Z24" s="2">
        <v>36.162819927629705</v>
      </c>
      <c r="AA24" s="6">
        <v>38698685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155311565</v>
      </c>
      <c r="D26" s="6"/>
      <c r="E26" s="7">
        <v>120465534</v>
      </c>
      <c r="F26" s="8">
        <v>120465534</v>
      </c>
      <c r="G26" s="8"/>
      <c r="H26" s="8">
        <v>15042</v>
      </c>
      <c r="I26" s="8"/>
      <c r="J26" s="8">
        <v>15042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15042</v>
      </c>
      <c r="X26" s="8">
        <v>30116385</v>
      </c>
      <c r="Y26" s="8">
        <v>-30101343</v>
      </c>
      <c r="Z26" s="2">
        <v>-99.950053766413205</v>
      </c>
      <c r="AA26" s="6">
        <v>120465534</v>
      </c>
    </row>
    <row r="27" spans="1:27" ht="13.5" x14ac:dyDescent="0.25">
      <c r="A27" s="25" t="s">
        <v>53</v>
      </c>
      <c r="B27" s="24" t="s">
        <v>32</v>
      </c>
      <c r="C27" s="6">
        <v>51852213</v>
      </c>
      <c r="D27" s="6"/>
      <c r="E27" s="7">
        <v>59661932</v>
      </c>
      <c r="F27" s="8">
        <v>59661932</v>
      </c>
      <c r="G27" s="8"/>
      <c r="H27" s="8">
        <v>8650226</v>
      </c>
      <c r="I27" s="8">
        <v>4325113</v>
      </c>
      <c r="J27" s="8">
        <v>12975339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12975339</v>
      </c>
      <c r="X27" s="8">
        <v>14915484</v>
      </c>
      <c r="Y27" s="8">
        <v>-1940145</v>
      </c>
      <c r="Z27" s="2">
        <v>-13.007589964898223</v>
      </c>
      <c r="AA27" s="6">
        <v>59661932</v>
      </c>
    </row>
    <row r="28" spans="1:27" ht="13.5" x14ac:dyDescent="0.25">
      <c r="A28" s="25" t="s">
        <v>54</v>
      </c>
      <c r="B28" s="24" t="s">
        <v>32</v>
      </c>
      <c r="C28" s="6">
        <v>795382</v>
      </c>
      <c r="D28" s="6"/>
      <c r="E28" s="7">
        <v>1000000</v>
      </c>
      <c r="F28" s="8">
        <v>1000000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250002</v>
      </c>
      <c r="Y28" s="8">
        <v>-250002</v>
      </c>
      <c r="Z28" s="2">
        <v>-100</v>
      </c>
      <c r="AA28" s="6">
        <v>1000000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105595442</v>
      </c>
      <c r="D30" s="6"/>
      <c r="E30" s="7">
        <v>5000000</v>
      </c>
      <c r="F30" s="8">
        <v>5000000</v>
      </c>
      <c r="G30" s="8"/>
      <c r="H30" s="8"/>
      <c r="I30" s="8">
        <v>876091</v>
      </c>
      <c r="J30" s="8">
        <v>876091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876091</v>
      </c>
      <c r="X30" s="8">
        <v>1250001</v>
      </c>
      <c r="Y30" s="8">
        <v>-373910</v>
      </c>
      <c r="Z30" s="2">
        <v>-29.912776069779145</v>
      </c>
      <c r="AA30" s="6">
        <v>5000000</v>
      </c>
    </row>
    <row r="31" spans="1:27" ht="13.5" x14ac:dyDescent="0.25">
      <c r="A31" s="25" t="s">
        <v>57</v>
      </c>
      <c r="B31" s="24" t="s">
        <v>32</v>
      </c>
      <c r="C31" s="6">
        <v>27470654</v>
      </c>
      <c r="D31" s="6"/>
      <c r="E31" s="7">
        <v>23000000</v>
      </c>
      <c r="F31" s="8">
        <v>23000000</v>
      </c>
      <c r="G31" s="8"/>
      <c r="H31" s="8">
        <v>2351427</v>
      </c>
      <c r="I31" s="8">
        <v>2149423</v>
      </c>
      <c r="J31" s="8">
        <v>4500850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4500850</v>
      </c>
      <c r="X31" s="8">
        <v>5750004</v>
      </c>
      <c r="Y31" s="8">
        <v>-1249154</v>
      </c>
      <c r="Z31" s="2">
        <v>-21.724402278676674</v>
      </c>
      <c r="AA31" s="6">
        <v>23000000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6162009</v>
      </c>
      <c r="D33" s="6"/>
      <c r="E33" s="7">
        <v>5000000</v>
      </c>
      <c r="F33" s="8">
        <v>5000000</v>
      </c>
      <c r="G33" s="8">
        <v>827866</v>
      </c>
      <c r="H33" s="8">
        <v>80400</v>
      </c>
      <c r="I33" s="8">
        <v>1346372</v>
      </c>
      <c r="J33" s="8">
        <v>2254638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2254638</v>
      </c>
      <c r="X33" s="8">
        <v>1250001</v>
      </c>
      <c r="Y33" s="8">
        <v>1004637</v>
      </c>
      <c r="Z33" s="2">
        <v>80.370895703283438</v>
      </c>
      <c r="AA33" s="6">
        <v>5000000</v>
      </c>
    </row>
    <row r="34" spans="1:27" ht="13.5" x14ac:dyDescent="0.25">
      <c r="A34" s="23" t="s">
        <v>59</v>
      </c>
      <c r="B34" s="29" t="s">
        <v>32</v>
      </c>
      <c r="C34" s="6">
        <v>3873960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394146892</v>
      </c>
      <c r="D35" s="33">
        <f>SUM(D24:D34)</f>
        <v>0</v>
      </c>
      <c r="E35" s="34">
        <f t="shared" si="1"/>
        <v>252826151</v>
      </c>
      <c r="F35" s="35">
        <f t="shared" si="1"/>
        <v>252826151</v>
      </c>
      <c r="G35" s="35">
        <f t="shared" si="1"/>
        <v>6485586</v>
      </c>
      <c r="H35" s="35">
        <f t="shared" si="1"/>
        <v>14842332</v>
      </c>
      <c r="I35" s="35">
        <f t="shared" si="1"/>
        <v>12467370</v>
      </c>
      <c r="J35" s="35">
        <f t="shared" si="1"/>
        <v>33795288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33795288</v>
      </c>
      <c r="X35" s="35">
        <f t="shared" si="1"/>
        <v>63206565</v>
      </c>
      <c r="Y35" s="35">
        <f t="shared" si="1"/>
        <v>-29411277</v>
      </c>
      <c r="Z35" s="36">
        <f>+IF(X35&lt;&gt;0,+(Y35/X35)*100,0)</f>
        <v>-46.531997111376015</v>
      </c>
      <c r="AA35" s="33">
        <f>SUM(AA24:AA34)</f>
        <v>252826151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-109562489</v>
      </c>
      <c r="D37" s="46">
        <f>+D21-D35</f>
        <v>0</v>
      </c>
      <c r="E37" s="47">
        <f t="shared" si="2"/>
        <v>55557814</v>
      </c>
      <c r="F37" s="48">
        <f t="shared" si="2"/>
        <v>55557814</v>
      </c>
      <c r="G37" s="48">
        <f t="shared" si="2"/>
        <v>10762397</v>
      </c>
      <c r="H37" s="48">
        <f t="shared" si="2"/>
        <v>4427754</v>
      </c>
      <c r="I37" s="48">
        <f t="shared" si="2"/>
        <v>7211130</v>
      </c>
      <c r="J37" s="48">
        <f t="shared" si="2"/>
        <v>22401281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22401281</v>
      </c>
      <c r="X37" s="48">
        <f>IF(F21=F35,0,X21-X35)</f>
        <v>13889418</v>
      </c>
      <c r="Y37" s="48">
        <f t="shared" si="2"/>
        <v>8511863</v>
      </c>
      <c r="Z37" s="49">
        <f>+IF(X37&lt;&gt;0,+(Y37/X37)*100,0)</f>
        <v>61.283078959823946</v>
      </c>
      <c r="AA37" s="46">
        <f>+AA21-AA35</f>
        <v>55557814</v>
      </c>
    </row>
    <row r="38" spans="1:27" ht="23.1" customHeight="1" x14ac:dyDescent="0.25">
      <c r="A38" s="50" t="s">
        <v>62</v>
      </c>
      <c r="B38" s="29" t="s">
        <v>32</v>
      </c>
      <c r="C38" s="6">
        <v>85857282</v>
      </c>
      <c r="D38" s="6"/>
      <c r="E38" s="7">
        <v>120291152</v>
      </c>
      <c r="F38" s="8">
        <v>120291152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30072786</v>
      </c>
      <c r="Y38" s="8">
        <v>-30072786</v>
      </c>
      <c r="Z38" s="2">
        <v>-100</v>
      </c>
      <c r="AA38" s="6">
        <v>120291152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-23705207</v>
      </c>
      <c r="D41" s="56">
        <f>SUM(D37:D40)</f>
        <v>0</v>
      </c>
      <c r="E41" s="57">
        <f t="shared" si="3"/>
        <v>175848966</v>
      </c>
      <c r="F41" s="58">
        <f t="shared" si="3"/>
        <v>175848966</v>
      </c>
      <c r="G41" s="58">
        <f t="shared" si="3"/>
        <v>10762397</v>
      </c>
      <c r="H41" s="58">
        <f t="shared" si="3"/>
        <v>4427754</v>
      </c>
      <c r="I41" s="58">
        <f t="shared" si="3"/>
        <v>7211130</v>
      </c>
      <c r="J41" s="58">
        <f t="shared" si="3"/>
        <v>22401281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22401281</v>
      </c>
      <c r="X41" s="58">
        <f t="shared" si="3"/>
        <v>43962204</v>
      </c>
      <c r="Y41" s="58">
        <f t="shared" si="3"/>
        <v>-21560923</v>
      </c>
      <c r="Z41" s="59">
        <f>+IF(X41&lt;&gt;0,+(Y41/X41)*100,0)</f>
        <v>-49.044226718023509</v>
      </c>
      <c r="AA41" s="56">
        <f>SUM(AA37:AA40)</f>
        <v>175848966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-23705207</v>
      </c>
      <c r="D43" s="64">
        <f>+D41-D42</f>
        <v>0</v>
      </c>
      <c r="E43" s="65">
        <f t="shared" si="4"/>
        <v>175848966</v>
      </c>
      <c r="F43" s="66">
        <f t="shared" si="4"/>
        <v>175848966</v>
      </c>
      <c r="G43" s="66">
        <f t="shared" si="4"/>
        <v>10762397</v>
      </c>
      <c r="H43" s="66">
        <f t="shared" si="4"/>
        <v>4427754</v>
      </c>
      <c r="I43" s="66">
        <f t="shared" si="4"/>
        <v>7211130</v>
      </c>
      <c r="J43" s="66">
        <f t="shared" si="4"/>
        <v>22401281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22401281</v>
      </c>
      <c r="X43" s="66">
        <f t="shared" si="4"/>
        <v>43962204</v>
      </c>
      <c r="Y43" s="66">
        <f t="shared" si="4"/>
        <v>-21560923</v>
      </c>
      <c r="Z43" s="67">
        <f>+IF(X43&lt;&gt;0,+(Y43/X43)*100,0)</f>
        <v>-49.044226718023509</v>
      </c>
      <c r="AA43" s="64">
        <f>+AA41-AA42</f>
        <v>175848966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-23705207</v>
      </c>
      <c r="D45" s="56">
        <f>SUM(D43:D44)</f>
        <v>0</v>
      </c>
      <c r="E45" s="57">
        <f t="shared" si="5"/>
        <v>175848966</v>
      </c>
      <c r="F45" s="58">
        <f t="shared" si="5"/>
        <v>175848966</v>
      </c>
      <c r="G45" s="58">
        <f t="shared" si="5"/>
        <v>10762397</v>
      </c>
      <c r="H45" s="58">
        <f t="shared" si="5"/>
        <v>4427754</v>
      </c>
      <c r="I45" s="58">
        <f t="shared" si="5"/>
        <v>7211130</v>
      </c>
      <c r="J45" s="58">
        <f t="shared" si="5"/>
        <v>22401281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22401281</v>
      </c>
      <c r="X45" s="58">
        <f t="shared" si="5"/>
        <v>43962204</v>
      </c>
      <c r="Y45" s="58">
        <f t="shared" si="5"/>
        <v>-21560923</v>
      </c>
      <c r="Z45" s="59">
        <f>+IF(X45&lt;&gt;0,+(Y45/X45)*100,0)</f>
        <v>-49.044226718023509</v>
      </c>
      <c r="AA45" s="56">
        <f>SUM(AA43:AA44)</f>
        <v>175848966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-23705207</v>
      </c>
      <c r="D47" s="71">
        <f>SUM(D45:D46)</f>
        <v>0</v>
      </c>
      <c r="E47" s="72">
        <f t="shared" si="6"/>
        <v>175848966</v>
      </c>
      <c r="F47" s="73">
        <f t="shared" si="6"/>
        <v>175848966</v>
      </c>
      <c r="G47" s="73">
        <f t="shared" si="6"/>
        <v>10762397</v>
      </c>
      <c r="H47" s="74">
        <f t="shared" si="6"/>
        <v>4427754</v>
      </c>
      <c r="I47" s="74">
        <f t="shared" si="6"/>
        <v>7211130</v>
      </c>
      <c r="J47" s="74">
        <f t="shared" si="6"/>
        <v>22401281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22401281</v>
      </c>
      <c r="X47" s="74">
        <f t="shared" si="6"/>
        <v>43962204</v>
      </c>
      <c r="Y47" s="74">
        <f t="shared" si="6"/>
        <v>-21560923</v>
      </c>
      <c r="Z47" s="75">
        <f>+IF(X47&lt;&gt;0,+(Y47/X47)*100,0)</f>
        <v>-49.044226718023509</v>
      </c>
      <c r="AA47" s="76">
        <f>SUM(AA45:AA46)</f>
        <v>175848966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700000</v>
      </c>
      <c r="F31" s="8">
        <v>700000</v>
      </c>
      <c r="G31" s="8"/>
      <c r="H31" s="8"/>
      <c r="I31" s="8">
        <v>110</v>
      </c>
      <c r="J31" s="8">
        <v>110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110</v>
      </c>
      <c r="X31" s="8">
        <v>174999</v>
      </c>
      <c r="Y31" s="8">
        <v>-174889</v>
      </c>
      <c r="Z31" s="2">
        <v>-99.937142497957126</v>
      </c>
      <c r="AA31" s="6">
        <v>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219920</v>
      </c>
      <c r="F33" s="8">
        <v>219920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54978</v>
      </c>
      <c r="Y33" s="8">
        <v>-54978</v>
      </c>
      <c r="Z33" s="2">
        <v>-100</v>
      </c>
      <c r="AA33" s="6">
        <v>219920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919920</v>
      </c>
      <c r="F35" s="35">
        <f t="shared" si="1"/>
        <v>919920</v>
      </c>
      <c r="G35" s="35">
        <f t="shared" si="1"/>
        <v>0</v>
      </c>
      <c r="H35" s="35">
        <f t="shared" si="1"/>
        <v>0</v>
      </c>
      <c r="I35" s="35">
        <f t="shared" si="1"/>
        <v>110</v>
      </c>
      <c r="J35" s="35">
        <f t="shared" si="1"/>
        <v>110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110</v>
      </c>
      <c r="X35" s="35">
        <f t="shared" si="1"/>
        <v>229977</v>
      </c>
      <c r="Y35" s="35">
        <f t="shared" si="1"/>
        <v>-229867</v>
      </c>
      <c r="Z35" s="36">
        <f>+IF(X35&lt;&gt;0,+(Y35/X35)*100,0)</f>
        <v>-99.952169129956474</v>
      </c>
      <c r="AA35" s="33">
        <f>SUM(AA24:AA34)</f>
        <v>919920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-919920</v>
      </c>
      <c r="F37" s="48">
        <f t="shared" si="2"/>
        <v>-919920</v>
      </c>
      <c r="G37" s="48">
        <f t="shared" si="2"/>
        <v>0</v>
      </c>
      <c r="H37" s="48">
        <f t="shared" si="2"/>
        <v>0</v>
      </c>
      <c r="I37" s="48">
        <f t="shared" si="2"/>
        <v>-110</v>
      </c>
      <c r="J37" s="48">
        <f t="shared" si="2"/>
        <v>-110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-110</v>
      </c>
      <c r="X37" s="48">
        <f>IF(F21=F35,0,X21-X35)</f>
        <v>-229977</v>
      </c>
      <c r="Y37" s="48">
        <f t="shared" si="2"/>
        <v>229867</v>
      </c>
      <c r="Z37" s="49">
        <f>+IF(X37&lt;&gt;0,+(Y37/X37)*100,0)</f>
        <v>-99.952169129956474</v>
      </c>
      <c r="AA37" s="46">
        <f>+AA21-AA35</f>
        <v>-919920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-919920</v>
      </c>
      <c r="F41" s="58">
        <f t="shared" si="3"/>
        <v>-919920</v>
      </c>
      <c r="G41" s="58">
        <f t="shared" si="3"/>
        <v>0</v>
      </c>
      <c r="H41" s="58">
        <f t="shared" si="3"/>
        <v>0</v>
      </c>
      <c r="I41" s="58">
        <f t="shared" si="3"/>
        <v>-110</v>
      </c>
      <c r="J41" s="58">
        <f t="shared" si="3"/>
        <v>-110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-110</v>
      </c>
      <c r="X41" s="58">
        <f t="shared" si="3"/>
        <v>-229977</v>
      </c>
      <c r="Y41" s="58">
        <f t="shared" si="3"/>
        <v>229867</v>
      </c>
      <c r="Z41" s="59">
        <f>+IF(X41&lt;&gt;0,+(Y41/X41)*100,0)</f>
        <v>-99.952169129956474</v>
      </c>
      <c r="AA41" s="56">
        <f>SUM(AA37:AA40)</f>
        <v>-919920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-919920</v>
      </c>
      <c r="F43" s="66">
        <f t="shared" si="4"/>
        <v>-919920</v>
      </c>
      <c r="G43" s="66">
        <f t="shared" si="4"/>
        <v>0</v>
      </c>
      <c r="H43" s="66">
        <f t="shared" si="4"/>
        <v>0</v>
      </c>
      <c r="I43" s="66">
        <f t="shared" si="4"/>
        <v>-110</v>
      </c>
      <c r="J43" s="66">
        <f t="shared" si="4"/>
        <v>-110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-110</v>
      </c>
      <c r="X43" s="66">
        <f t="shared" si="4"/>
        <v>-229977</v>
      </c>
      <c r="Y43" s="66">
        <f t="shared" si="4"/>
        <v>229867</v>
      </c>
      <c r="Z43" s="67">
        <f>+IF(X43&lt;&gt;0,+(Y43/X43)*100,0)</f>
        <v>-99.952169129956474</v>
      </c>
      <c r="AA43" s="64">
        <f>+AA41-AA42</f>
        <v>-919920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-919920</v>
      </c>
      <c r="F45" s="58">
        <f t="shared" si="5"/>
        <v>-919920</v>
      </c>
      <c r="G45" s="58">
        <f t="shared" si="5"/>
        <v>0</v>
      </c>
      <c r="H45" s="58">
        <f t="shared" si="5"/>
        <v>0</v>
      </c>
      <c r="I45" s="58">
        <f t="shared" si="5"/>
        <v>-110</v>
      </c>
      <c r="J45" s="58">
        <f t="shared" si="5"/>
        <v>-110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-110</v>
      </c>
      <c r="X45" s="58">
        <f t="shared" si="5"/>
        <v>-229977</v>
      </c>
      <c r="Y45" s="58">
        <f t="shared" si="5"/>
        <v>229867</v>
      </c>
      <c r="Z45" s="59">
        <f>+IF(X45&lt;&gt;0,+(Y45/X45)*100,0)</f>
        <v>-99.952169129956474</v>
      </c>
      <c r="AA45" s="56">
        <f>SUM(AA43:AA44)</f>
        <v>-919920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-919920</v>
      </c>
      <c r="F47" s="73">
        <f t="shared" si="6"/>
        <v>-919920</v>
      </c>
      <c r="G47" s="73">
        <f t="shared" si="6"/>
        <v>0</v>
      </c>
      <c r="H47" s="74">
        <f t="shared" si="6"/>
        <v>0</v>
      </c>
      <c r="I47" s="74">
        <f t="shared" si="6"/>
        <v>-110</v>
      </c>
      <c r="J47" s="74">
        <f t="shared" si="6"/>
        <v>-110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-110</v>
      </c>
      <c r="X47" s="74">
        <f t="shared" si="6"/>
        <v>-229977</v>
      </c>
      <c r="Y47" s="74">
        <f t="shared" si="6"/>
        <v>229867</v>
      </c>
      <c r="Z47" s="75">
        <f>+IF(X47&lt;&gt;0,+(Y47/X47)*100,0)</f>
        <v>-99.952169129956474</v>
      </c>
      <c r="AA47" s="76">
        <f>SUM(AA45:AA46)</f>
        <v>-919920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8643848</v>
      </c>
      <c r="D7" s="6"/>
      <c r="E7" s="7">
        <v>8471996</v>
      </c>
      <c r="F7" s="8">
        <v>8471996</v>
      </c>
      <c r="G7" s="8">
        <v>747895</v>
      </c>
      <c r="H7" s="8">
        <v>395953</v>
      </c>
      <c r="I7" s="8">
        <v>449836</v>
      </c>
      <c r="J7" s="8">
        <v>1593684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1593684</v>
      </c>
      <c r="X7" s="8">
        <v>2117994</v>
      </c>
      <c r="Y7" s="8">
        <v>-524310</v>
      </c>
      <c r="Z7" s="2">
        <v>-24.755027634639191</v>
      </c>
      <c r="AA7" s="6">
        <v>8471996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8643848</v>
      </c>
      <c r="D21" s="33">
        <f t="shared" si="0"/>
        <v>0</v>
      </c>
      <c r="E21" s="34">
        <f t="shared" si="0"/>
        <v>8471996</v>
      </c>
      <c r="F21" s="35">
        <f t="shared" si="0"/>
        <v>8471996</v>
      </c>
      <c r="G21" s="35">
        <f t="shared" si="0"/>
        <v>747895</v>
      </c>
      <c r="H21" s="35">
        <f t="shared" si="0"/>
        <v>395953</v>
      </c>
      <c r="I21" s="35">
        <f t="shared" si="0"/>
        <v>449836</v>
      </c>
      <c r="J21" s="35">
        <f t="shared" si="0"/>
        <v>1593684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1593684</v>
      </c>
      <c r="X21" s="35">
        <f t="shared" si="0"/>
        <v>2117994</v>
      </c>
      <c r="Y21" s="35">
        <f t="shared" si="0"/>
        <v>-524310</v>
      </c>
      <c r="Z21" s="36">
        <f>+IF(X21&lt;&gt;0,+(Y21/X21)*100,0)</f>
        <v>-24.755027634639191</v>
      </c>
      <c r="AA21" s="33">
        <f>SUM(AA5:AA20)</f>
        <v>8471996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5851592</v>
      </c>
      <c r="D24" s="6"/>
      <c r="E24" s="7">
        <v>6924991</v>
      </c>
      <c r="F24" s="8">
        <v>6924991</v>
      </c>
      <c r="G24" s="8">
        <v>541593</v>
      </c>
      <c r="H24" s="8"/>
      <c r="I24" s="8"/>
      <c r="J24" s="8">
        <v>541593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541593</v>
      </c>
      <c r="X24" s="8">
        <v>1731270</v>
      </c>
      <c r="Y24" s="8">
        <v>-1189677</v>
      </c>
      <c r="Z24" s="2">
        <v>-68.717011211422829</v>
      </c>
      <c r="AA24" s="6">
        <v>6924991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599636</v>
      </c>
      <c r="D30" s="6"/>
      <c r="E30" s="7">
        <v>280271</v>
      </c>
      <c r="F30" s="8">
        <v>280271</v>
      </c>
      <c r="G30" s="8"/>
      <c r="H30" s="8"/>
      <c r="I30" s="8">
        <v>24200</v>
      </c>
      <c r="J30" s="8">
        <v>24200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24200</v>
      </c>
      <c r="X30" s="8">
        <v>70071</v>
      </c>
      <c r="Y30" s="8">
        <v>-45871</v>
      </c>
      <c r="Z30" s="2">
        <v>-65.463601204492576</v>
      </c>
      <c r="AA30" s="6">
        <v>280271</v>
      </c>
    </row>
    <row r="31" spans="1:27" ht="13.5" x14ac:dyDescent="0.25">
      <c r="A31" s="25" t="s">
        <v>57</v>
      </c>
      <c r="B31" s="24" t="s">
        <v>32</v>
      </c>
      <c r="C31" s="6">
        <v>1867910</v>
      </c>
      <c r="D31" s="6"/>
      <c r="E31" s="7">
        <v>1214617</v>
      </c>
      <c r="F31" s="8">
        <v>1214617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303660</v>
      </c>
      <c r="Y31" s="8">
        <v>-303660</v>
      </c>
      <c r="Z31" s="2">
        <v>-100</v>
      </c>
      <c r="AA31" s="6">
        <v>1214617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347513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8666651</v>
      </c>
      <c r="D35" s="33">
        <f>SUM(D24:D34)</f>
        <v>0</v>
      </c>
      <c r="E35" s="34">
        <f t="shared" si="1"/>
        <v>8419879</v>
      </c>
      <c r="F35" s="35">
        <f t="shared" si="1"/>
        <v>8419879</v>
      </c>
      <c r="G35" s="35">
        <f t="shared" si="1"/>
        <v>541593</v>
      </c>
      <c r="H35" s="35">
        <f t="shared" si="1"/>
        <v>0</v>
      </c>
      <c r="I35" s="35">
        <f t="shared" si="1"/>
        <v>24200</v>
      </c>
      <c r="J35" s="35">
        <f t="shared" si="1"/>
        <v>565793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565793</v>
      </c>
      <c r="X35" s="35">
        <f t="shared" si="1"/>
        <v>2105001</v>
      </c>
      <c r="Y35" s="35">
        <f t="shared" si="1"/>
        <v>-1539208</v>
      </c>
      <c r="Z35" s="36">
        <f>+IF(X35&lt;&gt;0,+(Y35/X35)*100,0)</f>
        <v>-73.121485452976032</v>
      </c>
      <c r="AA35" s="33">
        <f>SUM(AA24:AA34)</f>
        <v>8419879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-22803</v>
      </c>
      <c r="D37" s="46">
        <f>+D21-D35</f>
        <v>0</v>
      </c>
      <c r="E37" s="47">
        <f t="shared" si="2"/>
        <v>52117</v>
      </c>
      <c r="F37" s="48">
        <f t="shared" si="2"/>
        <v>52117</v>
      </c>
      <c r="G37" s="48">
        <f t="shared" si="2"/>
        <v>206302</v>
      </c>
      <c r="H37" s="48">
        <f t="shared" si="2"/>
        <v>395953</v>
      </c>
      <c r="I37" s="48">
        <f t="shared" si="2"/>
        <v>425636</v>
      </c>
      <c r="J37" s="48">
        <f t="shared" si="2"/>
        <v>1027891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1027891</v>
      </c>
      <c r="X37" s="48">
        <f>IF(F21=F35,0,X21-X35)</f>
        <v>12993</v>
      </c>
      <c r="Y37" s="48">
        <f t="shared" si="2"/>
        <v>1014898</v>
      </c>
      <c r="Z37" s="49">
        <f>+IF(X37&lt;&gt;0,+(Y37/X37)*100,0)</f>
        <v>7811.1136765950905</v>
      </c>
      <c r="AA37" s="46">
        <f>+AA21-AA35</f>
        <v>52117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-22803</v>
      </c>
      <c r="D41" s="56">
        <f>SUM(D37:D40)</f>
        <v>0</v>
      </c>
      <c r="E41" s="57">
        <f t="shared" si="3"/>
        <v>52117</v>
      </c>
      <c r="F41" s="58">
        <f t="shared" si="3"/>
        <v>52117</v>
      </c>
      <c r="G41" s="58">
        <f t="shared" si="3"/>
        <v>206302</v>
      </c>
      <c r="H41" s="58">
        <f t="shared" si="3"/>
        <v>395953</v>
      </c>
      <c r="I41" s="58">
        <f t="shared" si="3"/>
        <v>425636</v>
      </c>
      <c r="J41" s="58">
        <f t="shared" si="3"/>
        <v>1027891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1027891</v>
      </c>
      <c r="X41" s="58">
        <f t="shared" si="3"/>
        <v>12993</v>
      </c>
      <c r="Y41" s="58">
        <f t="shared" si="3"/>
        <v>1014898</v>
      </c>
      <c r="Z41" s="59">
        <f>+IF(X41&lt;&gt;0,+(Y41/X41)*100,0)</f>
        <v>7811.1136765950905</v>
      </c>
      <c r="AA41" s="56">
        <f>SUM(AA37:AA40)</f>
        <v>52117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-22803</v>
      </c>
      <c r="D43" s="64">
        <f>+D41-D42</f>
        <v>0</v>
      </c>
      <c r="E43" s="65">
        <f t="shared" si="4"/>
        <v>52117</v>
      </c>
      <c r="F43" s="66">
        <f t="shared" si="4"/>
        <v>52117</v>
      </c>
      <c r="G43" s="66">
        <f t="shared" si="4"/>
        <v>206302</v>
      </c>
      <c r="H43" s="66">
        <f t="shared" si="4"/>
        <v>395953</v>
      </c>
      <c r="I43" s="66">
        <f t="shared" si="4"/>
        <v>425636</v>
      </c>
      <c r="J43" s="66">
        <f t="shared" si="4"/>
        <v>1027891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1027891</v>
      </c>
      <c r="X43" s="66">
        <f t="shared" si="4"/>
        <v>12993</v>
      </c>
      <c r="Y43" s="66">
        <f t="shared" si="4"/>
        <v>1014898</v>
      </c>
      <c r="Z43" s="67">
        <f>+IF(X43&lt;&gt;0,+(Y43/X43)*100,0)</f>
        <v>7811.1136765950905</v>
      </c>
      <c r="AA43" s="64">
        <f>+AA41-AA42</f>
        <v>52117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-22803</v>
      </c>
      <c r="D45" s="56">
        <f>SUM(D43:D44)</f>
        <v>0</v>
      </c>
      <c r="E45" s="57">
        <f t="shared" si="5"/>
        <v>52117</v>
      </c>
      <c r="F45" s="58">
        <f t="shared" si="5"/>
        <v>52117</v>
      </c>
      <c r="G45" s="58">
        <f t="shared" si="5"/>
        <v>206302</v>
      </c>
      <c r="H45" s="58">
        <f t="shared" si="5"/>
        <v>395953</v>
      </c>
      <c r="I45" s="58">
        <f t="shared" si="5"/>
        <v>425636</v>
      </c>
      <c r="J45" s="58">
        <f t="shared" si="5"/>
        <v>1027891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1027891</v>
      </c>
      <c r="X45" s="58">
        <f t="shared" si="5"/>
        <v>12993</v>
      </c>
      <c r="Y45" s="58">
        <f t="shared" si="5"/>
        <v>1014898</v>
      </c>
      <c r="Z45" s="59">
        <f>+IF(X45&lt;&gt;0,+(Y45/X45)*100,0)</f>
        <v>7811.1136765950905</v>
      </c>
      <c r="AA45" s="56">
        <f>SUM(AA43:AA44)</f>
        <v>52117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-22803</v>
      </c>
      <c r="D47" s="71">
        <f>SUM(D45:D46)</f>
        <v>0</v>
      </c>
      <c r="E47" s="72">
        <f t="shared" si="6"/>
        <v>52117</v>
      </c>
      <c r="F47" s="73">
        <f t="shared" si="6"/>
        <v>52117</v>
      </c>
      <c r="G47" s="73">
        <f t="shared" si="6"/>
        <v>206302</v>
      </c>
      <c r="H47" s="74">
        <f t="shared" si="6"/>
        <v>395953</v>
      </c>
      <c r="I47" s="74">
        <f t="shared" si="6"/>
        <v>425636</v>
      </c>
      <c r="J47" s="74">
        <f t="shared" si="6"/>
        <v>1027891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1027891</v>
      </c>
      <c r="X47" s="74">
        <f t="shared" si="6"/>
        <v>12993</v>
      </c>
      <c r="Y47" s="74">
        <f t="shared" si="6"/>
        <v>1014898</v>
      </c>
      <c r="Z47" s="75">
        <f>+IF(X47&lt;&gt;0,+(Y47/X47)*100,0)</f>
        <v>7811.1136765950905</v>
      </c>
      <c r="AA47" s="76">
        <f>SUM(AA45:AA46)</f>
        <v>52117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158936947</v>
      </c>
      <c r="D7" s="6"/>
      <c r="E7" s="7">
        <v>167684412</v>
      </c>
      <c r="F7" s="8">
        <v>167684412</v>
      </c>
      <c r="G7" s="8">
        <v>15082223</v>
      </c>
      <c r="H7" s="8">
        <v>19741169</v>
      </c>
      <c r="I7" s="8">
        <v>14452614</v>
      </c>
      <c r="J7" s="8">
        <v>49276006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49276006</v>
      </c>
      <c r="X7" s="8">
        <v>41921103</v>
      </c>
      <c r="Y7" s="8">
        <v>7354903</v>
      </c>
      <c r="Z7" s="2">
        <v>17.544631399607972</v>
      </c>
      <c r="AA7" s="6">
        <v>167684412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-4486</v>
      </c>
      <c r="D13" s="6"/>
      <c r="E13" s="7">
        <v>62232024</v>
      </c>
      <c r="F13" s="8">
        <v>62232024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15558006</v>
      </c>
      <c r="Y13" s="8">
        <v>-15558006</v>
      </c>
      <c r="Z13" s="2">
        <v>-100</v>
      </c>
      <c r="AA13" s="6">
        <v>62232024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585204</v>
      </c>
      <c r="F15" s="8">
        <v>585204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146301</v>
      </c>
      <c r="Y15" s="8">
        <v>-146301</v>
      </c>
      <c r="Z15" s="2">
        <v>-100</v>
      </c>
      <c r="AA15" s="6">
        <v>585204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158932461</v>
      </c>
      <c r="D21" s="33">
        <f t="shared" si="0"/>
        <v>0</v>
      </c>
      <c r="E21" s="34">
        <f t="shared" si="0"/>
        <v>230501640</v>
      </c>
      <c r="F21" s="35">
        <f t="shared" si="0"/>
        <v>230501640</v>
      </c>
      <c r="G21" s="35">
        <f t="shared" si="0"/>
        <v>15082223</v>
      </c>
      <c r="H21" s="35">
        <f t="shared" si="0"/>
        <v>19741169</v>
      </c>
      <c r="I21" s="35">
        <f t="shared" si="0"/>
        <v>14452614</v>
      </c>
      <c r="J21" s="35">
        <f t="shared" si="0"/>
        <v>49276006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49276006</v>
      </c>
      <c r="X21" s="35">
        <f t="shared" si="0"/>
        <v>57625410</v>
      </c>
      <c r="Y21" s="35">
        <f t="shared" si="0"/>
        <v>-8349404</v>
      </c>
      <c r="Z21" s="36">
        <f>+IF(X21&lt;&gt;0,+(Y21/X21)*100,0)</f>
        <v>-14.489101248910854</v>
      </c>
      <c r="AA21" s="33">
        <f>SUM(AA5:AA20)</f>
        <v>230501640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17070803</v>
      </c>
      <c r="D24" s="6"/>
      <c r="E24" s="7">
        <v>24030096</v>
      </c>
      <c r="F24" s="8">
        <v>24030096</v>
      </c>
      <c r="G24" s="8"/>
      <c r="H24" s="8">
        <v>1668214</v>
      </c>
      <c r="I24" s="8">
        <v>904945</v>
      </c>
      <c r="J24" s="8">
        <v>2573159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2573159</v>
      </c>
      <c r="X24" s="8">
        <v>6007524</v>
      </c>
      <c r="Y24" s="8">
        <v>-3434365</v>
      </c>
      <c r="Z24" s="2">
        <v>-57.167728335334154</v>
      </c>
      <c r="AA24" s="6">
        <v>24030096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78682581</v>
      </c>
      <c r="D30" s="6"/>
      <c r="E30" s="7">
        <v>97240008</v>
      </c>
      <c r="F30" s="8">
        <v>97240008</v>
      </c>
      <c r="G30" s="8">
        <v>129230</v>
      </c>
      <c r="H30" s="8">
        <v>6106112</v>
      </c>
      <c r="I30" s="8">
        <v>5974576</v>
      </c>
      <c r="J30" s="8">
        <v>12209918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12209918</v>
      </c>
      <c r="X30" s="8">
        <v>24310002</v>
      </c>
      <c r="Y30" s="8">
        <v>-12100084</v>
      </c>
      <c r="Z30" s="2">
        <v>-49.77409709797638</v>
      </c>
      <c r="AA30" s="6">
        <v>97240008</v>
      </c>
    </row>
    <row r="31" spans="1:27" ht="13.5" x14ac:dyDescent="0.25">
      <c r="A31" s="25" t="s">
        <v>57</v>
      </c>
      <c r="B31" s="24" t="s">
        <v>32</v>
      </c>
      <c r="C31" s="6">
        <v>4658224</v>
      </c>
      <c r="D31" s="6"/>
      <c r="E31" s="7">
        <v>16914996</v>
      </c>
      <c r="F31" s="8">
        <v>16914996</v>
      </c>
      <c r="G31" s="8">
        <v>175016</v>
      </c>
      <c r="H31" s="8">
        <v>4717889</v>
      </c>
      <c r="I31" s="8">
        <v>1688098</v>
      </c>
      <c r="J31" s="8">
        <v>6581003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6581003</v>
      </c>
      <c r="X31" s="8">
        <v>4228749</v>
      </c>
      <c r="Y31" s="8">
        <v>2352254</v>
      </c>
      <c r="Z31" s="2">
        <v>55.625292491940293</v>
      </c>
      <c r="AA31" s="6">
        <v>16914996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90780</v>
      </c>
      <c r="D33" s="6"/>
      <c r="E33" s="7">
        <v>176676</v>
      </c>
      <c r="F33" s="8">
        <v>176676</v>
      </c>
      <c r="G33" s="8"/>
      <c r="H33" s="8">
        <v>257586</v>
      </c>
      <c r="I33" s="8">
        <v>7141</v>
      </c>
      <c r="J33" s="8">
        <v>264727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264727</v>
      </c>
      <c r="X33" s="8">
        <v>44169</v>
      </c>
      <c r="Y33" s="8">
        <v>220558</v>
      </c>
      <c r="Z33" s="2">
        <v>499.35022300708641</v>
      </c>
      <c r="AA33" s="6">
        <v>176676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100502388</v>
      </c>
      <c r="D35" s="33">
        <f>SUM(D24:D34)</f>
        <v>0</v>
      </c>
      <c r="E35" s="34">
        <f t="shared" si="1"/>
        <v>138361776</v>
      </c>
      <c r="F35" s="35">
        <f t="shared" si="1"/>
        <v>138361776</v>
      </c>
      <c r="G35" s="35">
        <f t="shared" si="1"/>
        <v>304246</v>
      </c>
      <c r="H35" s="35">
        <f t="shared" si="1"/>
        <v>12749801</v>
      </c>
      <c r="I35" s="35">
        <f t="shared" si="1"/>
        <v>8574760</v>
      </c>
      <c r="J35" s="35">
        <f t="shared" si="1"/>
        <v>21628807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21628807</v>
      </c>
      <c r="X35" s="35">
        <f t="shared" si="1"/>
        <v>34590444</v>
      </c>
      <c r="Y35" s="35">
        <f t="shared" si="1"/>
        <v>-12961637</v>
      </c>
      <c r="Z35" s="36">
        <f>+IF(X35&lt;&gt;0,+(Y35/X35)*100,0)</f>
        <v>-37.471727740759846</v>
      </c>
      <c r="AA35" s="33">
        <f>SUM(AA24:AA34)</f>
        <v>138361776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58430073</v>
      </c>
      <c r="D37" s="46">
        <f>+D21-D35</f>
        <v>0</v>
      </c>
      <c r="E37" s="47">
        <f t="shared" si="2"/>
        <v>92139864</v>
      </c>
      <c r="F37" s="48">
        <f t="shared" si="2"/>
        <v>92139864</v>
      </c>
      <c r="G37" s="48">
        <f t="shared" si="2"/>
        <v>14777977</v>
      </c>
      <c r="H37" s="48">
        <f t="shared" si="2"/>
        <v>6991368</v>
      </c>
      <c r="I37" s="48">
        <f t="shared" si="2"/>
        <v>5877854</v>
      </c>
      <c r="J37" s="48">
        <f t="shared" si="2"/>
        <v>27647199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27647199</v>
      </c>
      <c r="X37" s="48">
        <f>IF(F21=F35,0,X21-X35)</f>
        <v>23034966</v>
      </c>
      <c r="Y37" s="48">
        <f t="shared" si="2"/>
        <v>4612233</v>
      </c>
      <c r="Z37" s="49">
        <f>+IF(X37&lt;&gt;0,+(Y37/X37)*100,0)</f>
        <v>20.022747157516967</v>
      </c>
      <c r="AA37" s="46">
        <f>+AA21-AA35</f>
        <v>92139864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58430073</v>
      </c>
      <c r="D41" s="56">
        <f>SUM(D37:D40)</f>
        <v>0</v>
      </c>
      <c r="E41" s="57">
        <f t="shared" si="3"/>
        <v>92139864</v>
      </c>
      <c r="F41" s="58">
        <f t="shared" si="3"/>
        <v>92139864</v>
      </c>
      <c r="G41" s="58">
        <f t="shared" si="3"/>
        <v>14777977</v>
      </c>
      <c r="H41" s="58">
        <f t="shared" si="3"/>
        <v>6991368</v>
      </c>
      <c r="I41" s="58">
        <f t="shared" si="3"/>
        <v>5877854</v>
      </c>
      <c r="J41" s="58">
        <f t="shared" si="3"/>
        <v>27647199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27647199</v>
      </c>
      <c r="X41" s="58">
        <f t="shared" si="3"/>
        <v>23034966</v>
      </c>
      <c r="Y41" s="58">
        <f t="shared" si="3"/>
        <v>4612233</v>
      </c>
      <c r="Z41" s="59">
        <f>+IF(X41&lt;&gt;0,+(Y41/X41)*100,0)</f>
        <v>20.022747157516967</v>
      </c>
      <c r="AA41" s="56">
        <f>SUM(AA37:AA40)</f>
        <v>92139864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58430073</v>
      </c>
      <c r="D43" s="64">
        <f>+D41-D42</f>
        <v>0</v>
      </c>
      <c r="E43" s="65">
        <f t="shared" si="4"/>
        <v>92139864</v>
      </c>
      <c r="F43" s="66">
        <f t="shared" si="4"/>
        <v>92139864</v>
      </c>
      <c r="G43" s="66">
        <f t="shared" si="4"/>
        <v>14777977</v>
      </c>
      <c r="H43" s="66">
        <f t="shared" si="4"/>
        <v>6991368</v>
      </c>
      <c r="I43" s="66">
        <f t="shared" si="4"/>
        <v>5877854</v>
      </c>
      <c r="J43" s="66">
        <f t="shared" si="4"/>
        <v>27647199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27647199</v>
      </c>
      <c r="X43" s="66">
        <f t="shared" si="4"/>
        <v>23034966</v>
      </c>
      <c r="Y43" s="66">
        <f t="shared" si="4"/>
        <v>4612233</v>
      </c>
      <c r="Z43" s="67">
        <f>+IF(X43&lt;&gt;0,+(Y43/X43)*100,0)</f>
        <v>20.022747157516967</v>
      </c>
      <c r="AA43" s="64">
        <f>+AA41-AA42</f>
        <v>92139864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58430073</v>
      </c>
      <c r="D45" s="56">
        <f>SUM(D43:D44)</f>
        <v>0</v>
      </c>
      <c r="E45" s="57">
        <f t="shared" si="5"/>
        <v>92139864</v>
      </c>
      <c r="F45" s="58">
        <f t="shared" si="5"/>
        <v>92139864</v>
      </c>
      <c r="G45" s="58">
        <f t="shared" si="5"/>
        <v>14777977</v>
      </c>
      <c r="H45" s="58">
        <f t="shared" si="5"/>
        <v>6991368</v>
      </c>
      <c r="I45" s="58">
        <f t="shared" si="5"/>
        <v>5877854</v>
      </c>
      <c r="J45" s="58">
        <f t="shared" si="5"/>
        <v>27647199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27647199</v>
      </c>
      <c r="X45" s="58">
        <f t="shared" si="5"/>
        <v>23034966</v>
      </c>
      <c r="Y45" s="58">
        <f t="shared" si="5"/>
        <v>4612233</v>
      </c>
      <c r="Z45" s="59">
        <f>+IF(X45&lt;&gt;0,+(Y45/X45)*100,0)</f>
        <v>20.022747157516967</v>
      </c>
      <c r="AA45" s="56">
        <f>SUM(AA43:AA44)</f>
        <v>92139864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58430073</v>
      </c>
      <c r="D47" s="71">
        <f>SUM(D45:D46)</f>
        <v>0</v>
      </c>
      <c r="E47" s="72">
        <f t="shared" si="6"/>
        <v>92139864</v>
      </c>
      <c r="F47" s="73">
        <f t="shared" si="6"/>
        <v>92139864</v>
      </c>
      <c r="G47" s="73">
        <f t="shared" si="6"/>
        <v>14777977</v>
      </c>
      <c r="H47" s="74">
        <f t="shared" si="6"/>
        <v>6991368</v>
      </c>
      <c r="I47" s="74">
        <f t="shared" si="6"/>
        <v>5877854</v>
      </c>
      <c r="J47" s="74">
        <f t="shared" si="6"/>
        <v>27647199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27647199</v>
      </c>
      <c r="X47" s="74">
        <f t="shared" si="6"/>
        <v>23034966</v>
      </c>
      <c r="Y47" s="74">
        <f t="shared" si="6"/>
        <v>4612233</v>
      </c>
      <c r="Z47" s="75">
        <f>+IF(X47&lt;&gt;0,+(Y47/X47)*100,0)</f>
        <v>20.022747157516967</v>
      </c>
      <c r="AA47" s="76">
        <f>SUM(AA45:AA46)</f>
        <v>92139864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72894366</v>
      </c>
      <c r="D7" s="6"/>
      <c r="E7" s="7">
        <v>65700000</v>
      </c>
      <c r="F7" s="8">
        <v>65700000</v>
      </c>
      <c r="G7" s="8">
        <v>-1178139</v>
      </c>
      <c r="H7" s="8">
        <v>-66915</v>
      </c>
      <c r="I7" s="8">
        <v>-20772</v>
      </c>
      <c r="J7" s="8">
        <v>-1265826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-1265826</v>
      </c>
      <c r="X7" s="8">
        <v>16425000</v>
      </c>
      <c r="Y7" s="8">
        <v>-17690826</v>
      </c>
      <c r="Z7" s="2">
        <v>-107.70670319634704</v>
      </c>
      <c r="AA7" s="6">
        <v>65700000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8695652</v>
      </c>
      <c r="H18" s="8"/>
      <c r="I18" s="8"/>
      <c r="J18" s="8">
        <v>8695652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8695652</v>
      </c>
      <c r="X18" s="8"/>
      <c r="Y18" s="8">
        <v>8695652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1242502</v>
      </c>
      <c r="F19" s="26">
        <v>1242502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310626</v>
      </c>
      <c r="Y19" s="26">
        <v>-310626</v>
      </c>
      <c r="Z19" s="27">
        <v>-100</v>
      </c>
      <c r="AA19" s="28">
        <v>1242502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72894366</v>
      </c>
      <c r="D21" s="33">
        <f t="shared" si="0"/>
        <v>0</v>
      </c>
      <c r="E21" s="34">
        <f t="shared" si="0"/>
        <v>66942502</v>
      </c>
      <c r="F21" s="35">
        <f t="shared" si="0"/>
        <v>66942502</v>
      </c>
      <c r="G21" s="35">
        <f t="shared" si="0"/>
        <v>7517513</v>
      </c>
      <c r="H21" s="35">
        <f t="shared" si="0"/>
        <v>-66915</v>
      </c>
      <c r="I21" s="35">
        <f t="shared" si="0"/>
        <v>-20772</v>
      </c>
      <c r="J21" s="35">
        <f t="shared" si="0"/>
        <v>7429826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7429826</v>
      </c>
      <c r="X21" s="35">
        <f t="shared" si="0"/>
        <v>16735626</v>
      </c>
      <c r="Y21" s="35">
        <f t="shared" si="0"/>
        <v>-9305800</v>
      </c>
      <c r="Z21" s="36">
        <f>+IF(X21&lt;&gt;0,+(Y21/X21)*100,0)</f>
        <v>-55.604732084715572</v>
      </c>
      <c r="AA21" s="33">
        <f>SUM(AA5:AA20)</f>
        <v>66942502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61535941</v>
      </c>
      <c r="D24" s="6"/>
      <c r="E24" s="7">
        <v>15888357</v>
      </c>
      <c r="F24" s="8">
        <v>15888357</v>
      </c>
      <c r="G24" s="8">
        <v>5363524</v>
      </c>
      <c r="H24" s="8">
        <v>5923058</v>
      </c>
      <c r="I24" s="8">
        <v>7072925</v>
      </c>
      <c r="J24" s="8">
        <v>18359507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18359507</v>
      </c>
      <c r="X24" s="8">
        <v>3972087</v>
      </c>
      <c r="Y24" s="8">
        <v>14387420</v>
      </c>
      <c r="Z24" s="2">
        <v>362.21311366040067</v>
      </c>
      <c r="AA24" s="6">
        <v>15888357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50000</v>
      </c>
      <c r="F26" s="8">
        <v>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12501</v>
      </c>
      <c r="Y26" s="8">
        <v>-12501</v>
      </c>
      <c r="Z26" s="2">
        <v>-100</v>
      </c>
      <c r="AA26" s="6">
        <v>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5254565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537286</v>
      </c>
      <c r="D31" s="6"/>
      <c r="E31" s="7">
        <v>1300000</v>
      </c>
      <c r="F31" s="8">
        <v>1300000</v>
      </c>
      <c r="G31" s="8">
        <v>13351</v>
      </c>
      <c r="H31" s="8">
        <v>209580</v>
      </c>
      <c r="I31" s="8">
        <v>143319</v>
      </c>
      <c r="J31" s="8">
        <v>366250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366250</v>
      </c>
      <c r="X31" s="8">
        <v>324999</v>
      </c>
      <c r="Y31" s="8">
        <v>41251</v>
      </c>
      <c r="Z31" s="2">
        <v>12.692654438936735</v>
      </c>
      <c r="AA31" s="6">
        <v>1300000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515809</v>
      </c>
      <c r="D33" s="6"/>
      <c r="E33" s="7"/>
      <c r="F33" s="8"/>
      <c r="G33" s="8">
        <v>45168</v>
      </c>
      <c r="H33" s="8">
        <v>50425</v>
      </c>
      <c r="I33" s="8">
        <v>60858</v>
      </c>
      <c r="J33" s="8">
        <v>156451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156451</v>
      </c>
      <c r="X33" s="8"/>
      <c r="Y33" s="8">
        <v>156451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67843601</v>
      </c>
      <c r="D35" s="33">
        <f>SUM(D24:D34)</f>
        <v>0</v>
      </c>
      <c r="E35" s="34">
        <f t="shared" si="1"/>
        <v>17238357</v>
      </c>
      <c r="F35" s="35">
        <f t="shared" si="1"/>
        <v>17238357</v>
      </c>
      <c r="G35" s="35">
        <f t="shared" si="1"/>
        <v>5422043</v>
      </c>
      <c r="H35" s="35">
        <f t="shared" si="1"/>
        <v>6183063</v>
      </c>
      <c r="I35" s="35">
        <f t="shared" si="1"/>
        <v>7277102</v>
      </c>
      <c r="J35" s="35">
        <f t="shared" si="1"/>
        <v>18882208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18882208</v>
      </c>
      <c r="X35" s="35">
        <f t="shared" si="1"/>
        <v>4309587</v>
      </c>
      <c r="Y35" s="35">
        <f t="shared" si="1"/>
        <v>14572621</v>
      </c>
      <c r="Z35" s="36">
        <f>+IF(X35&lt;&gt;0,+(Y35/X35)*100,0)</f>
        <v>338.14425837092978</v>
      </c>
      <c r="AA35" s="33">
        <f>SUM(AA24:AA34)</f>
        <v>17238357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5050765</v>
      </c>
      <c r="D37" s="46">
        <f>+D21-D35</f>
        <v>0</v>
      </c>
      <c r="E37" s="47">
        <f t="shared" si="2"/>
        <v>49704145</v>
      </c>
      <c r="F37" s="48">
        <f t="shared" si="2"/>
        <v>49704145</v>
      </c>
      <c r="G37" s="48">
        <f t="shared" si="2"/>
        <v>2095470</v>
      </c>
      <c r="H37" s="48">
        <f t="shared" si="2"/>
        <v>-6249978</v>
      </c>
      <c r="I37" s="48">
        <f t="shared" si="2"/>
        <v>-7297874</v>
      </c>
      <c r="J37" s="48">
        <f t="shared" si="2"/>
        <v>-11452382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-11452382</v>
      </c>
      <c r="X37" s="48">
        <f>IF(F21=F35,0,X21-X35)</f>
        <v>12426039</v>
      </c>
      <c r="Y37" s="48">
        <f t="shared" si="2"/>
        <v>-23878421</v>
      </c>
      <c r="Z37" s="49">
        <f>+IF(X37&lt;&gt;0,+(Y37/X37)*100,0)</f>
        <v>-192.16438158611928</v>
      </c>
      <c r="AA37" s="46">
        <f>+AA21-AA35</f>
        <v>49704145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5050765</v>
      </c>
      <c r="D41" s="56">
        <f>SUM(D37:D40)</f>
        <v>0</v>
      </c>
      <c r="E41" s="57">
        <f t="shared" si="3"/>
        <v>49704145</v>
      </c>
      <c r="F41" s="58">
        <f t="shared" si="3"/>
        <v>49704145</v>
      </c>
      <c r="G41" s="58">
        <f t="shared" si="3"/>
        <v>2095470</v>
      </c>
      <c r="H41" s="58">
        <f t="shared" si="3"/>
        <v>-6249978</v>
      </c>
      <c r="I41" s="58">
        <f t="shared" si="3"/>
        <v>-7297874</v>
      </c>
      <c r="J41" s="58">
        <f t="shared" si="3"/>
        <v>-11452382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-11452382</v>
      </c>
      <c r="X41" s="58">
        <f t="shared" si="3"/>
        <v>12426039</v>
      </c>
      <c r="Y41" s="58">
        <f t="shared" si="3"/>
        <v>-23878421</v>
      </c>
      <c r="Z41" s="59">
        <f>+IF(X41&lt;&gt;0,+(Y41/X41)*100,0)</f>
        <v>-192.16438158611928</v>
      </c>
      <c r="AA41" s="56">
        <f>SUM(AA37:AA40)</f>
        <v>49704145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5050765</v>
      </c>
      <c r="D43" s="64">
        <f>+D41-D42</f>
        <v>0</v>
      </c>
      <c r="E43" s="65">
        <f t="shared" si="4"/>
        <v>49704145</v>
      </c>
      <c r="F43" s="66">
        <f t="shared" si="4"/>
        <v>49704145</v>
      </c>
      <c r="G43" s="66">
        <f t="shared" si="4"/>
        <v>2095470</v>
      </c>
      <c r="H43" s="66">
        <f t="shared" si="4"/>
        <v>-6249978</v>
      </c>
      <c r="I43" s="66">
        <f t="shared" si="4"/>
        <v>-7297874</v>
      </c>
      <c r="J43" s="66">
        <f t="shared" si="4"/>
        <v>-11452382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-11452382</v>
      </c>
      <c r="X43" s="66">
        <f t="shared" si="4"/>
        <v>12426039</v>
      </c>
      <c r="Y43" s="66">
        <f t="shared" si="4"/>
        <v>-23878421</v>
      </c>
      <c r="Z43" s="67">
        <f>+IF(X43&lt;&gt;0,+(Y43/X43)*100,0)</f>
        <v>-192.16438158611928</v>
      </c>
      <c r="AA43" s="64">
        <f>+AA41-AA42</f>
        <v>49704145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5050765</v>
      </c>
      <c r="D45" s="56">
        <f>SUM(D43:D44)</f>
        <v>0</v>
      </c>
      <c r="E45" s="57">
        <f t="shared" si="5"/>
        <v>49704145</v>
      </c>
      <c r="F45" s="58">
        <f t="shared" si="5"/>
        <v>49704145</v>
      </c>
      <c r="G45" s="58">
        <f t="shared" si="5"/>
        <v>2095470</v>
      </c>
      <c r="H45" s="58">
        <f t="shared" si="5"/>
        <v>-6249978</v>
      </c>
      <c r="I45" s="58">
        <f t="shared" si="5"/>
        <v>-7297874</v>
      </c>
      <c r="J45" s="58">
        <f t="shared" si="5"/>
        <v>-11452382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-11452382</v>
      </c>
      <c r="X45" s="58">
        <f t="shared" si="5"/>
        <v>12426039</v>
      </c>
      <c r="Y45" s="58">
        <f t="shared" si="5"/>
        <v>-23878421</v>
      </c>
      <c r="Z45" s="59">
        <f>+IF(X45&lt;&gt;0,+(Y45/X45)*100,0)</f>
        <v>-192.16438158611928</v>
      </c>
      <c r="AA45" s="56">
        <f>SUM(AA43:AA44)</f>
        <v>49704145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5050765</v>
      </c>
      <c r="D47" s="71">
        <f>SUM(D45:D46)</f>
        <v>0</v>
      </c>
      <c r="E47" s="72">
        <f t="shared" si="6"/>
        <v>49704145</v>
      </c>
      <c r="F47" s="73">
        <f t="shared" si="6"/>
        <v>49704145</v>
      </c>
      <c r="G47" s="73">
        <f t="shared" si="6"/>
        <v>2095470</v>
      </c>
      <c r="H47" s="74">
        <f t="shared" si="6"/>
        <v>-6249978</v>
      </c>
      <c r="I47" s="74">
        <f t="shared" si="6"/>
        <v>-7297874</v>
      </c>
      <c r="J47" s="74">
        <f t="shared" si="6"/>
        <v>-11452382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-11452382</v>
      </c>
      <c r="X47" s="74">
        <f t="shared" si="6"/>
        <v>12426039</v>
      </c>
      <c r="Y47" s="74">
        <f t="shared" si="6"/>
        <v>-23878421</v>
      </c>
      <c r="Z47" s="75">
        <f>+IF(X47&lt;&gt;0,+(Y47/X47)*100,0)</f>
        <v>-192.16438158611928</v>
      </c>
      <c r="AA47" s="76">
        <f>SUM(AA45:AA46)</f>
        <v>49704145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8895743</v>
      </c>
      <c r="D7" s="6"/>
      <c r="E7" s="7">
        <v>10540113</v>
      </c>
      <c r="F7" s="8">
        <v>10540113</v>
      </c>
      <c r="G7" s="8">
        <v>697688</v>
      </c>
      <c r="H7" s="8">
        <v>712240</v>
      </c>
      <c r="I7" s="8">
        <v>903994</v>
      </c>
      <c r="J7" s="8">
        <v>2313922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2313922</v>
      </c>
      <c r="X7" s="8">
        <v>2635026</v>
      </c>
      <c r="Y7" s="8">
        <v>-321104</v>
      </c>
      <c r="Z7" s="2">
        <v>-12.185989815660262</v>
      </c>
      <c r="AA7" s="6">
        <v>10540113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233775</v>
      </c>
      <c r="F19" s="26">
        <v>233775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58446</v>
      </c>
      <c r="Y19" s="26">
        <v>-58446</v>
      </c>
      <c r="Z19" s="27">
        <v>-100</v>
      </c>
      <c r="AA19" s="28">
        <v>233775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8895743</v>
      </c>
      <c r="D21" s="33">
        <f t="shared" si="0"/>
        <v>0</v>
      </c>
      <c r="E21" s="34">
        <f t="shared" si="0"/>
        <v>10773888</v>
      </c>
      <c r="F21" s="35">
        <f t="shared" si="0"/>
        <v>10773888</v>
      </c>
      <c r="G21" s="35">
        <f t="shared" si="0"/>
        <v>697688</v>
      </c>
      <c r="H21" s="35">
        <f t="shared" si="0"/>
        <v>712240</v>
      </c>
      <c r="I21" s="35">
        <f t="shared" si="0"/>
        <v>903994</v>
      </c>
      <c r="J21" s="35">
        <f t="shared" si="0"/>
        <v>2313922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2313922</v>
      </c>
      <c r="X21" s="35">
        <f t="shared" si="0"/>
        <v>2693472</v>
      </c>
      <c r="Y21" s="35">
        <f t="shared" si="0"/>
        <v>-379550</v>
      </c>
      <c r="Z21" s="36">
        <f>+IF(X21&lt;&gt;0,+(Y21/X21)*100,0)</f>
        <v>-14.091477468486771</v>
      </c>
      <c r="AA21" s="33">
        <f>SUM(AA5:AA20)</f>
        <v>10773888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8287105</v>
      </c>
      <c r="D24" s="6"/>
      <c r="E24" s="7">
        <v>7194141</v>
      </c>
      <c r="F24" s="8">
        <v>7194141</v>
      </c>
      <c r="G24" s="8">
        <v>694212</v>
      </c>
      <c r="H24" s="8">
        <v>705190</v>
      </c>
      <c r="I24" s="8">
        <v>729267</v>
      </c>
      <c r="J24" s="8">
        <v>2128669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2128669</v>
      </c>
      <c r="X24" s="8">
        <v>1798530</v>
      </c>
      <c r="Y24" s="8">
        <v>330139</v>
      </c>
      <c r="Z24" s="2">
        <v>18.356046326722378</v>
      </c>
      <c r="AA24" s="6">
        <v>7194141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923040</v>
      </c>
      <c r="D30" s="6"/>
      <c r="E30" s="7">
        <v>403450</v>
      </c>
      <c r="F30" s="8">
        <v>403450</v>
      </c>
      <c r="G30" s="8">
        <v>12919</v>
      </c>
      <c r="H30" s="8"/>
      <c r="I30" s="8"/>
      <c r="J30" s="8">
        <v>12919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12919</v>
      </c>
      <c r="X30" s="8">
        <v>100866</v>
      </c>
      <c r="Y30" s="8">
        <v>-87947</v>
      </c>
      <c r="Z30" s="2">
        <v>-87.191917990204828</v>
      </c>
      <c r="AA30" s="6">
        <v>403450</v>
      </c>
    </row>
    <row r="31" spans="1:27" ht="13.5" x14ac:dyDescent="0.25">
      <c r="A31" s="25" t="s">
        <v>57</v>
      </c>
      <c r="B31" s="24" t="s">
        <v>32</v>
      </c>
      <c r="C31" s="6">
        <v>543760</v>
      </c>
      <c r="D31" s="6"/>
      <c r="E31" s="7"/>
      <c r="F31" s="8"/>
      <c r="G31" s="8">
        <v>33365</v>
      </c>
      <c r="H31" s="8">
        <v>50615</v>
      </c>
      <c r="I31" s="8">
        <v>77667</v>
      </c>
      <c r="J31" s="8">
        <v>161647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161647</v>
      </c>
      <c r="X31" s="8"/>
      <c r="Y31" s="8">
        <v>161647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255230</v>
      </c>
      <c r="D33" s="6"/>
      <c r="E33" s="7">
        <v>322198</v>
      </c>
      <c r="F33" s="8">
        <v>322198</v>
      </c>
      <c r="G33" s="8">
        <v>17799</v>
      </c>
      <c r="H33" s="8">
        <v>6279</v>
      </c>
      <c r="I33" s="8">
        <v>6593</v>
      </c>
      <c r="J33" s="8">
        <v>30671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30671</v>
      </c>
      <c r="X33" s="8">
        <v>80550</v>
      </c>
      <c r="Y33" s="8">
        <v>-49879</v>
      </c>
      <c r="Z33" s="2">
        <v>-61.923029174425828</v>
      </c>
      <c r="AA33" s="6">
        <v>322198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10009135</v>
      </c>
      <c r="D35" s="33">
        <f>SUM(D24:D34)</f>
        <v>0</v>
      </c>
      <c r="E35" s="34">
        <f t="shared" si="1"/>
        <v>7919789</v>
      </c>
      <c r="F35" s="35">
        <f t="shared" si="1"/>
        <v>7919789</v>
      </c>
      <c r="G35" s="35">
        <f t="shared" si="1"/>
        <v>758295</v>
      </c>
      <c r="H35" s="35">
        <f t="shared" si="1"/>
        <v>762084</v>
      </c>
      <c r="I35" s="35">
        <f t="shared" si="1"/>
        <v>813527</v>
      </c>
      <c r="J35" s="35">
        <f t="shared" si="1"/>
        <v>2333906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2333906</v>
      </c>
      <c r="X35" s="35">
        <f t="shared" si="1"/>
        <v>1979946</v>
      </c>
      <c r="Y35" s="35">
        <f t="shared" si="1"/>
        <v>353960</v>
      </c>
      <c r="Z35" s="36">
        <f>+IF(X35&lt;&gt;0,+(Y35/X35)*100,0)</f>
        <v>17.877255238274177</v>
      </c>
      <c r="AA35" s="33">
        <f>SUM(AA24:AA34)</f>
        <v>7919789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-1113392</v>
      </c>
      <c r="D37" s="46">
        <f>+D21-D35</f>
        <v>0</v>
      </c>
      <c r="E37" s="47">
        <f t="shared" si="2"/>
        <v>2854099</v>
      </c>
      <c r="F37" s="48">
        <f t="shared" si="2"/>
        <v>2854099</v>
      </c>
      <c r="G37" s="48">
        <f t="shared" si="2"/>
        <v>-60607</v>
      </c>
      <c r="H37" s="48">
        <f t="shared" si="2"/>
        <v>-49844</v>
      </c>
      <c r="I37" s="48">
        <f t="shared" si="2"/>
        <v>90467</v>
      </c>
      <c r="J37" s="48">
        <f t="shared" si="2"/>
        <v>-19984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-19984</v>
      </c>
      <c r="X37" s="48">
        <f>IF(F21=F35,0,X21-X35)</f>
        <v>713526</v>
      </c>
      <c r="Y37" s="48">
        <f t="shared" si="2"/>
        <v>-733510</v>
      </c>
      <c r="Z37" s="49">
        <f>+IF(X37&lt;&gt;0,+(Y37/X37)*100,0)</f>
        <v>-102.80073886585772</v>
      </c>
      <c r="AA37" s="46">
        <f>+AA21-AA35</f>
        <v>2854099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-1113392</v>
      </c>
      <c r="D41" s="56">
        <f>SUM(D37:D40)</f>
        <v>0</v>
      </c>
      <c r="E41" s="57">
        <f t="shared" si="3"/>
        <v>2854099</v>
      </c>
      <c r="F41" s="58">
        <f t="shared" si="3"/>
        <v>2854099</v>
      </c>
      <c r="G41" s="58">
        <f t="shared" si="3"/>
        <v>-60607</v>
      </c>
      <c r="H41" s="58">
        <f t="shared" si="3"/>
        <v>-49844</v>
      </c>
      <c r="I41" s="58">
        <f t="shared" si="3"/>
        <v>90467</v>
      </c>
      <c r="J41" s="58">
        <f t="shared" si="3"/>
        <v>-19984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-19984</v>
      </c>
      <c r="X41" s="58">
        <f t="shared" si="3"/>
        <v>713526</v>
      </c>
      <c r="Y41" s="58">
        <f t="shared" si="3"/>
        <v>-733510</v>
      </c>
      <c r="Z41" s="59">
        <f>+IF(X41&lt;&gt;0,+(Y41/X41)*100,0)</f>
        <v>-102.80073886585772</v>
      </c>
      <c r="AA41" s="56">
        <f>SUM(AA37:AA40)</f>
        <v>2854099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-1113392</v>
      </c>
      <c r="D43" s="64">
        <f>+D41-D42</f>
        <v>0</v>
      </c>
      <c r="E43" s="65">
        <f t="shared" si="4"/>
        <v>2854099</v>
      </c>
      <c r="F43" s="66">
        <f t="shared" si="4"/>
        <v>2854099</v>
      </c>
      <c r="G43" s="66">
        <f t="shared" si="4"/>
        <v>-60607</v>
      </c>
      <c r="H43" s="66">
        <f t="shared" si="4"/>
        <v>-49844</v>
      </c>
      <c r="I43" s="66">
        <f t="shared" si="4"/>
        <v>90467</v>
      </c>
      <c r="J43" s="66">
        <f t="shared" si="4"/>
        <v>-19984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-19984</v>
      </c>
      <c r="X43" s="66">
        <f t="shared" si="4"/>
        <v>713526</v>
      </c>
      <c r="Y43" s="66">
        <f t="shared" si="4"/>
        <v>-733510</v>
      </c>
      <c r="Z43" s="67">
        <f>+IF(X43&lt;&gt;0,+(Y43/X43)*100,0)</f>
        <v>-102.80073886585772</v>
      </c>
      <c r="AA43" s="64">
        <f>+AA41-AA42</f>
        <v>2854099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-1113392</v>
      </c>
      <c r="D45" s="56">
        <f>SUM(D43:D44)</f>
        <v>0</v>
      </c>
      <c r="E45" s="57">
        <f t="shared" si="5"/>
        <v>2854099</v>
      </c>
      <c r="F45" s="58">
        <f t="shared" si="5"/>
        <v>2854099</v>
      </c>
      <c r="G45" s="58">
        <f t="shared" si="5"/>
        <v>-60607</v>
      </c>
      <c r="H45" s="58">
        <f t="shared" si="5"/>
        <v>-49844</v>
      </c>
      <c r="I45" s="58">
        <f t="shared" si="5"/>
        <v>90467</v>
      </c>
      <c r="J45" s="58">
        <f t="shared" si="5"/>
        <v>-19984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-19984</v>
      </c>
      <c r="X45" s="58">
        <f t="shared" si="5"/>
        <v>713526</v>
      </c>
      <c r="Y45" s="58">
        <f t="shared" si="5"/>
        <v>-733510</v>
      </c>
      <c r="Z45" s="59">
        <f>+IF(X45&lt;&gt;0,+(Y45/X45)*100,0)</f>
        <v>-102.80073886585772</v>
      </c>
      <c r="AA45" s="56">
        <f>SUM(AA43:AA44)</f>
        <v>2854099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-1113392</v>
      </c>
      <c r="D47" s="71">
        <f>SUM(D45:D46)</f>
        <v>0</v>
      </c>
      <c r="E47" s="72">
        <f t="shared" si="6"/>
        <v>2854099</v>
      </c>
      <c r="F47" s="73">
        <f t="shared" si="6"/>
        <v>2854099</v>
      </c>
      <c r="G47" s="73">
        <f t="shared" si="6"/>
        <v>-60607</v>
      </c>
      <c r="H47" s="74">
        <f t="shared" si="6"/>
        <v>-49844</v>
      </c>
      <c r="I47" s="74">
        <f t="shared" si="6"/>
        <v>90467</v>
      </c>
      <c r="J47" s="74">
        <f t="shared" si="6"/>
        <v>-19984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-19984</v>
      </c>
      <c r="X47" s="74">
        <f t="shared" si="6"/>
        <v>713526</v>
      </c>
      <c r="Y47" s="74">
        <f t="shared" si="6"/>
        <v>-733510</v>
      </c>
      <c r="Z47" s="75">
        <f>+IF(X47&lt;&gt;0,+(Y47/X47)*100,0)</f>
        <v>-102.80073886585772</v>
      </c>
      <c r="AA47" s="76">
        <f>SUM(AA45:AA46)</f>
        <v>2854099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59134660</v>
      </c>
      <c r="D24" s="6"/>
      <c r="E24" s="7">
        <v>52016543</v>
      </c>
      <c r="F24" s="8">
        <v>52016543</v>
      </c>
      <c r="G24" s="8">
        <v>4656306</v>
      </c>
      <c r="H24" s="8"/>
      <c r="I24" s="8"/>
      <c r="J24" s="8">
        <v>4656306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4656306</v>
      </c>
      <c r="X24" s="8">
        <v>13004139</v>
      </c>
      <c r="Y24" s="8">
        <v>-8347833</v>
      </c>
      <c r="Z24" s="2">
        <v>-64.193661725701332</v>
      </c>
      <c r="AA24" s="6">
        <v>52016543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93678211</v>
      </c>
      <c r="D30" s="6"/>
      <c r="E30" s="7">
        <v>84675500</v>
      </c>
      <c r="F30" s="8">
        <v>84675500</v>
      </c>
      <c r="G30" s="8"/>
      <c r="H30" s="8">
        <v>16742598</v>
      </c>
      <c r="I30" s="8">
        <v>15908161</v>
      </c>
      <c r="J30" s="8">
        <v>32650759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32650759</v>
      </c>
      <c r="X30" s="8">
        <v>21168873</v>
      </c>
      <c r="Y30" s="8">
        <v>11481886</v>
      </c>
      <c r="Z30" s="2">
        <v>54.239476990579519</v>
      </c>
      <c r="AA30" s="6">
        <v>84675500</v>
      </c>
    </row>
    <row r="31" spans="1:27" ht="13.5" x14ac:dyDescent="0.25">
      <c r="A31" s="25" t="s">
        <v>57</v>
      </c>
      <c r="B31" s="24" t="s">
        <v>32</v>
      </c>
      <c r="C31" s="6">
        <v>15688836</v>
      </c>
      <c r="D31" s="6"/>
      <c r="E31" s="7">
        <v>63468300</v>
      </c>
      <c r="F31" s="8">
        <v>63468300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15867072</v>
      </c>
      <c r="Y31" s="8">
        <v>-15867072</v>
      </c>
      <c r="Z31" s="2">
        <v>-100</v>
      </c>
      <c r="AA31" s="6">
        <v>63468300</v>
      </c>
    </row>
    <row r="32" spans="1:27" ht="13.5" x14ac:dyDescent="0.25">
      <c r="A32" s="25" t="s">
        <v>45</v>
      </c>
      <c r="B32" s="24" t="s">
        <v>32</v>
      </c>
      <c r="C32" s="6">
        <v>10000000</v>
      </c>
      <c r="D32" s="6"/>
      <c r="E32" s="7">
        <v>60000000</v>
      </c>
      <c r="F32" s="8">
        <v>60000000</v>
      </c>
      <c r="G32" s="8"/>
      <c r="H32" s="8">
        <v>30000000</v>
      </c>
      <c r="I32" s="8"/>
      <c r="J32" s="8">
        <v>30000000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30000000</v>
      </c>
      <c r="X32" s="8">
        <v>15000000</v>
      </c>
      <c r="Y32" s="8">
        <v>15000000</v>
      </c>
      <c r="Z32" s="2">
        <v>100</v>
      </c>
      <c r="AA32" s="6">
        <v>60000000</v>
      </c>
    </row>
    <row r="33" spans="1:27" ht="13.5" x14ac:dyDescent="0.25">
      <c r="A33" s="25" t="s">
        <v>58</v>
      </c>
      <c r="B33" s="24" t="s">
        <v>32</v>
      </c>
      <c r="C33" s="6">
        <v>17312768</v>
      </c>
      <c r="D33" s="6"/>
      <c r="E33" s="7">
        <v>13329554</v>
      </c>
      <c r="F33" s="8">
        <v>13329554</v>
      </c>
      <c r="G33" s="8">
        <v>796985</v>
      </c>
      <c r="H33" s="8">
        <v>1031007</v>
      </c>
      <c r="I33" s="8">
        <v>858353</v>
      </c>
      <c r="J33" s="8">
        <v>2686345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2686345</v>
      </c>
      <c r="X33" s="8">
        <v>3332385</v>
      </c>
      <c r="Y33" s="8">
        <v>-646040</v>
      </c>
      <c r="Z33" s="2">
        <v>-19.386715520565602</v>
      </c>
      <c r="AA33" s="6">
        <v>13329554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195814475</v>
      </c>
      <c r="D35" s="33">
        <f>SUM(D24:D34)</f>
        <v>0</v>
      </c>
      <c r="E35" s="34">
        <f t="shared" si="1"/>
        <v>273489897</v>
      </c>
      <c r="F35" s="35">
        <f t="shared" si="1"/>
        <v>273489897</v>
      </c>
      <c r="G35" s="35">
        <f t="shared" si="1"/>
        <v>5453291</v>
      </c>
      <c r="H35" s="35">
        <f t="shared" si="1"/>
        <v>47773605</v>
      </c>
      <c r="I35" s="35">
        <f t="shared" si="1"/>
        <v>16766514</v>
      </c>
      <c r="J35" s="35">
        <f t="shared" si="1"/>
        <v>69993410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69993410</v>
      </c>
      <c r="X35" s="35">
        <f t="shared" si="1"/>
        <v>68372469</v>
      </c>
      <c r="Y35" s="35">
        <f t="shared" si="1"/>
        <v>1620941</v>
      </c>
      <c r="Z35" s="36">
        <f>+IF(X35&lt;&gt;0,+(Y35/X35)*100,0)</f>
        <v>2.3707510109076213</v>
      </c>
      <c r="AA35" s="33">
        <f>SUM(AA24:AA34)</f>
        <v>273489897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-195814475</v>
      </c>
      <c r="D37" s="46">
        <f>+D21-D35</f>
        <v>0</v>
      </c>
      <c r="E37" s="47">
        <f t="shared" si="2"/>
        <v>-273489897</v>
      </c>
      <c r="F37" s="48">
        <f t="shared" si="2"/>
        <v>-273489897</v>
      </c>
      <c r="G37" s="48">
        <f t="shared" si="2"/>
        <v>-5453291</v>
      </c>
      <c r="H37" s="48">
        <f t="shared" si="2"/>
        <v>-47773605</v>
      </c>
      <c r="I37" s="48">
        <f t="shared" si="2"/>
        <v>-16766514</v>
      </c>
      <c r="J37" s="48">
        <f t="shared" si="2"/>
        <v>-69993410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-69993410</v>
      </c>
      <c r="X37" s="48">
        <f>IF(F21=F35,0,X21-X35)</f>
        <v>-68372469</v>
      </c>
      <c r="Y37" s="48">
        <f t="shared" si="2"/>
        <v>-1620941</v>
      </c>
      <c r="Z37" s="49">
        <f>+IF(X37&lt;&gt;0,+(Y37/X37)*100,0)</f>
        <v>2.3707510109076213</v>
      </c>
      <c r="AA37" s="46">
        <f>+AA21-AA35</f>
        <v>-273489897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-195814475</v>
      </c>
      <c r="D41" s="56">
        <f>SUM(D37:D40)</f>
        <v>0</v>
      </c>
      <c r="E41" s="57">
        <f t="shared" si="3"/>
        <v>-273489897</v>
      </c>
      <c r="F41" s="58">
        <f t="shared" si="3"/>
        <v>-273489897</v>
      </c>
      <c r="G41" s="58">
        <f t="shared" si="3"/>
        <v>-5453291</v>
      </c>
      <c r="H41" s="58">
        <f t="shared" si="3"/>
        <v>-47773605</v>
      </c>
      <c r="I41" s="58">
        <f t="shared" si="3"/>
        <v>-16766514</v>
      </c>
      <c r="J41" s="58">
        <f t="shared" si="3"/>
        <v>-69993410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-69993410</v>
      </c>
      <c r="X41" s="58">
        <f t="shared" si="3"/>
        <v>-68372469</v>
      </c>
      <c r="Y41" s="58">
        <f t="shared" si="3"/>
        <v>-1620941</v>
      </c>
      <c r="Z41" s="59">
        <f>+IF(X41&lt;&gt;0,+(Y41/X41)*100,0)</f>
        <v>2.3707510109076213</v>
      </c>
      <c r="AA41" s="56">
        <f>SUM(AA37:AA40)</f>
        <v>-273489897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-195814475</v>
      </c>
      <c r="D43" s="64">
        <f>+D41-D42</f>
        <v>0</v>
      </c>
      <c r="E43" s="65">
        <f t="shared" si="4"/>
        <v>-273489897</v>
      </c>
      <c r="F43" s="66">
        <f t="shared" si="4"/>
        <v>-273489897</v>
      </c>
      <c r="G43" s="66">
        <f t="shared" si="4"/>
        <v>-5453291</v>
      </c>
      <c r="H43" s="66">
        <f t="shared" si="4"/>
        <v>-47773605</v>
      </c>
      <c r="I43" s="66">
        <f t="shared" si="4"/>
        <v>-16766514</v>
      </c>
      <c r="J43" s="66">
        <f t="shared" si="4"/>
        <v>-69993410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-69993410</v>
      </c>
      <c r="X43" s="66">
        <f t="shared" si="4"/>
        <v>-68372469</v>
      </c>
      <c r="Y43" s="66">
        <f t="shared" si="4"/>
        <v>-1620941</v>
      </c>
      <c r="Z43" s="67">
        <f>+IF(X43&lt;&gt;0,+(Y43/X43)*100,0)</f>
        <v>2.3707510109076213</v>
      </c>
      <c r="AA43" s="64">
        <f>+AA41-AA42</f>
        <v>-273489897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-195814475</v>
      </c>
      <c r="D45" s="56">
        <f>SUM(D43:D44)</f>
        <v>0</v>
      </c>
      <c r="E45" s="57">
        <f t="shared" si="5"/>
        <v>-273489897</v>
      </c>
      <c r="F45" s="58">
        <f t="shared" si="5"/>
        <v>-273489897</v>
      </c>
      <c r="G45" s="58">
        <f t="shared" si="5"/>
        <v>-5453291</v>
      </c>
      <c r="H45" s="58">
        <f t="shared" si="5"/>
        <v>-47773605</v>
      </c>
      <c r="I45" s="58">
        <f t="shared" si="5"/>
        <v>-16766514</v>
      </c>
      <c r="J45" s="58">
        <f t="shared" si="5"/>
        <v>-69993410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-69993410</v>
      </c>
      <c r="X45" s="58">
        <f t="shared" si="5"/>
        <v>-68372469</v>
      </c>
      <c r="Y45" s="58">
        <f t="shared" si="5"/>
        <v>-1620941</v>
      </c>
      <c r="Z45" s="59">
        <f>+IF(X45&lt;&gt;0,+(Y45/X45)*100,0)</f>
        <v>2.3707510109076213</v>
      </c>
      <c r="AA45" s="56">
        <f>SUM(AA43:AA44)</f>
        <v>-273489897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-195814475</v>
      </c>
      <c r="D47" s="71">
        <f>SUM(D45:D46)</f>
        <v>0</v>
      </c>
      <c r="E47" s="72">
        <f t="shared" si="6"/>
        <v>-273489897</v>
      </c>
      <c r="F47" s="73">
        <f t="shared" si="6"/>
        <v>-273489897</v>
      </c>
      <c r="G47" s="73">
        <f t="shared" si="6"/>
        <v>-5453291</v>
      </c>
      <c r="H47" s="74">
        <f t="shared" si="6"/>
        <v>-47773605</v>
      </c>
      <c r="I47" s="74">
        <f t="shared" si="6"/>
        <v>-16766514</v>
      </c>
      <c r="J47" s="74">
        <f t="shared" si="6"/>
        <v>-69993410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-69993410</v>
      </c>
      <c r="X47" s="74">
        <f t="shared" si="6"/>
        <v>-68372469</v>
      </c>
      <c r="Y47" s="74">
        <f t="shared" si="6"/>
        <v>-1620941</v>
      </c>
      <c r="Z47" s="75">
        <f>+IF(X47&lt;&gt;0,+(Y47/X47)*100,0)</f>
        <v>2.3707510109076213</v>
      </c>
      <c r="AA47" s="76">
        <f>SUM(AA45:AA46)</f>
        <v>-273489897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30922575</v>
      </c>
      <c r="D7" s="6"/>
      <c r="E7" s="7">
        <v>32537917</v>
      </c>
      <c r="F7" s="8">
        <v>32537917</v>
      </c>
      <c r="G7" s="8">
        <v>2633698</v>
      </c>
      <c r="H7" s="8">
        <v>4012464</v>
      </c>
      <c r="I7" s="8">
        <v>2500454</v>
      </c>
      <c r="J7" s="8">
        <v>9146616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9146616</v>
      </c>
      <c r="X7" s="8">
        <v>8134476</v>
      </c>
      <c r="Y7" s="8">
        <v>1012140</v>
      </c>
      <c r="Z7" s="2">
        <v>12.442596179520352</v>
      </c>
      <c r="AA7" s="6">
        <v>32537917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8457398</v>
      </c>
      <c r="D13" s="6"/>
      <c r="E13" s="7">
        <v>8981434</v>
      </c>
      <c r="F13" s="8">
        <v>8981434</v>
      </c>
      <c r="G13" s="8">
        <v>714217</v>
      </c>
      <c r="H13" s="8">
        <v>712852</v>
      </c>
      <c r="I13" s="8">
        <v>708711</v>
      </c>
      <c r="J13" s="8">
        <v>2135780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2135780</v>
      </c>
      <c r="X13" s="8">
        <v>2245356</v>
      </c>
      <c r="Y13" s="8">
        <v>-109576</v>
      </c>
      <c r="Z13" s="2">
        <v>-4.8801170059447143</v>
      </c>
      <c r="AA13" s="6">
        <v>8981434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39379973</v>
      </c>
      <c r="D21" s="33">
        <f t="shared" si="0"/>
        <v>0</v>
      </c>
      <c r="E21" s="34">
        <f t="shared" si="0"/>
        <v>41519351</v>
      </c>
      <c r="F21" s="35">
        <f t="shared" si="0"/>
        <v>41519351</v>
      </c>
      <c r="G21" s="35">
        <f t="shared" si="0"/>
        <v>3347915</v>
      </c>
      <c r="H21" s="35">
        <f t="shared" si="0"/>
        <v>4725316</v>
      </c>
      <c r="I21" s="35">
        <f t="shared" si="0"/>
        <v>3209165</v>
      </c>
      <c r="J21" s="35">
        <f t="shared" si="0"/>
        <v>11282396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11282396</v>
      </c>
      <c r="X21" s="35">
        <f t="shared" si="0"/>
        <v>10379832</v>
      </c>
      <c r="Y21" s="35">
        <f t="shared" si="0"/>
        <v>902564</v>
      </c>
      <c r="Z21" s="36">
        <f>+IF(X21&lt;&gt;0,+(Y21/X21)*100,0)</f>
        <v>8.6953623141492074</v>
      </c>
      <c r="AA21" s="33">
        <f>SUM(AA5:AA20)</f>
        <v>41519351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13183074</v>
      </c>
      <c r="D24" s="6"/>
      <c r="E24" s="7">
        <v>11799862</v>
      </c>
      <c r="F24" s="8">
        <v>11799862</v>
      </c>
      <c r="G24" s="8"/>
      <c r="H24" s="8"/>
      <c r="I24" s="8">
        <v>1134523</v>
      </c>
      <c r="J24" s="8">
        <v>1134523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1134523</v>
      </c>
      <c r="X24" s="8">
        <v>2949948</v>
      </c>
      <c r="Y24" s="8">
        <v>-1815425</v>
      </c>
      <c r="Z24" s="2">
        <v>-61.540915297489981</v>
      </c>
      <c r="AA24" s="6">
        <v>11799862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5845154</v>
      </c>
      <c r="F26" s="8">
        <v>5845154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1461288</v>
      </c>
      <c r="Y26" s="8">
        <v>-1461288</v>
      </c>
      <c r="Z26" s="2">
        <v>-100</v>
      </c>
      <c r="AA26" s="6">
        <v>5845154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363650</v>
      </c>
      <c r="F27" s="8">
        <v>363650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90909</v>
      </c>
      <c r="Y27" s="8">
        <v>-90909</v>
      </c>
      <c r="Z27" s="2">
        <v>-100</v>
      </c>
      <c r="AA27" s="6">
        <v>363650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277220</v>
      </c>
      <c r="D31" s="6"/>
      <c r="E31" s="7">
        <v>697700</v>
      </c>
      <c r="F31" s="8">
        <v>697700</v>
      </c>
      <c r="G31" s="8"/>
      <c r="H31" s="8">
        <v>696</v>
      </c>
      <c r="I31" s="8">
        <v>854</v>
      </c>
      <c r="J31" s="8">
        <v>1550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1550</v>
      </c>
      <c r="X31" s="8">
        <v>174378</v>
      </c>
      <c r="Y31" s="8">
        <v>-172828</v>
      </c>
      <c r="Z31" s="2">
        <v>-99.111126403560078</v>
      </c>
      <c r="AA31" s="6">
        <v>697700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327888</v>
      </c>
      <c r="D33" s="6"/>
      <c r="E33" s="7">
        <v>415498</v>
      </c>
      <c r="F33" s="8">
        <v>415498</v>
      </c>
      <c r="G33" s="8">
        <v>10609</v>
      </c>
      <c r="H33" s="8">
        <v>47304</v>
      </c>
      <c r="I33" s="8">
        <v>47637</v>
      </c>
      <c r="J33" s="8">
        <v>105550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105550</v>
      </c>
      <c r="X33" s="8">
        <v>103866</v>
      </c>
      <c r="Y33" s="8">
        <v>1684</v>
      </c>
      <c r="Z33" s="2">
        <v>1.6213197774055035</v>
      </c>
      <c r="AA33" s="6">
        <v>415498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13788182</v>
      </c>
      <c r="D35" s="33">
        <f>SUM(D24:D34)</f>
        <v>0</v>
      </c>
      <c r="E35" s="34">
        <f t="shared" si="1"/>
        <v>19121864</v>
      </c>
      <c r="F35" s="35">
        <f t="shared" si="1"/>
        <v>19121864</v>
      </c>
      <c r="G35" s="35">
        <f t="shared" si="1"/>
        <v>10609</v>
      </c>
      <c r="H35" s="35">
        <f t="shared" si="1"/>
        <v>48000</v>
      </c>
      <c r="I35" s="35">
        <f t="shared" si="1"/>
        <v>1183014</v>
      </c>
      <c r="J35" s="35">
        <f t="shared" si="1"/>
        <v>1241623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1241623</v>
      </c>
      <c r="X35" s="35">
        <f t="shared" si="1"/>
        <v>4780389</v>
      </c>
      <c r="Y35" s="35">
        <f t="shared" si="1"/>
        <v>-3538766</v>
      </c>
      <c r="Z35" s="36">
        <f>+IF(X35&lt;&gt;0,+(Y35/X35)*100,0)</f>
        <v>-74.026737154654157</v>
      </c>
      <c r="AA35" s="33">
        <f>SUM(AA24:AA34)</f>
        <v>19121864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25591791</v>
      </c>
      <c r="D37" s="46">
        <f>+D21-D35</f>
        <v>0</v>
      </c>
      <c r="E37" s="47">
        <f t="shared" si="2"/>
        <v>22397487</v>
      </c>
      <c r="F37" s="48">
        <f t="shared" si="2"/>
        <v>22397487</v>
      </c>
      <c r="G37" s="48">
        <f t="shared" si="2"/>
        <v>3337306</v>
      </c>
      <c r="H37" s="48">
        <f t="shared" si="2"/>
        <v>4677316</v>
      </c>
      <c r="I37" s="48">
        <f t="shared" si="2"/>
        <v>2026151</v>
      </c>
      <c r="J37" s="48">
        <f t="shared" si="2"/>
        <v>10040773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10040773</v>
      </c>
      <c r="X37" s="48">
        <f>IF(F21=F35,0,X21-X35)</f>
        <v>5599443</v>
      </c>
      <c r="Y37" s="48">
        <f t="shared" si="2"/>
        <v>4441330</v>
      </c>
      <c r="Z37" s="49">
        <f>+IF(X37&lt;&gt;0,+(Y37/X37)*100,0)</f>
        <v>79.317353529627852</v>
      </c>
      <c r="AA37" s="46">
        <f>+AA21-AA35</f>
        <v>22397487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25591791</v>
      </c>
      <c r="D41" s="56">
        <f>SUM(D37:D40)</f>
        <v>0</v>
      </c>
      <c r="E41" s="57">
        <f t="shared" si="3"/>
        <v>22397487</v>
      </c>
      <c r="F41" s="58">
        <f t="shared" si="3"/>
        <v>22397487</v>
      </c>
      <c r="G41" s="58">
        <f t="shared" si="3"/>
        <v>3337306</v>
      </c>
      <c r="H41" s="58">
        <f t="shared" si="3"/>
        <v>4677316</v>
      </c>
      <c r="I41" s="58">
        <f t="shared" si="3"/>
        <v>2026151</v>
      </c>
      <c r="J41" s="58">
        <f t="shared" si="3"/>
        <v>10040773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10040773</v>
      </c>
      <c r="X41" s="58">
        <f t="shared" si="3"/>
        <v>5599443</v>
      </c>
      <c r="Y41" s="58">
        <f t="shared" si="3"/>
        <v>4441330</v>
      </c>
      <c r="Z41" s="59">
        <f>+IF(X41&lt;&gt;0,+(Y41/X41)*100,0)</f>
        <v>79.317353529627852</v>
      </c>
      <c r="AA41" s="56">
        <f>SUM(AA37:AA40)</f>
        <v>22397487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25591791</v>
      </c>
      <c r="D43" s="64">
        <f>+D41-D42</f>
        <v>0</v>
      </c>
      <c r="E43" s="65">
        <f t="shared" si="4"/>
        <v>22397487</v>
      </c>
      <c r="F43" s="66">
        <f t="shared" si="4"/>
        <v>22397487</v>
      </c>
      <c r="G43" s="66">
        <f t="shared" si="4"/>
        <v>3337306</v>
      </c>
      <c r="H43" s="66">
        <f t="shared" si="4"/>
        <v>4677316</v>
      </c>
      <c r="I43" s="66">
        <f t="shared" si="4"/>
        <v>2026151</v>
      </c>
      <c r="J43" s="66">
        <f t="shared" si="4"/>
        <v>10040773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10040773</v>
      </c>
      <c r="X43" s="66">
        <f t="shared" si="4"/>
        <v>5599443</v>
      </c>
      <c r="Y43" s="66">
        <f t="shared" si="4"/>
        <v>4441330</v>
      </c>
      <c r="Z43" s="67">
        <f>+IF(X43&lt;&gt;0,+(Y43/X43)*100,0)</f>
        <v>79.317353529627852</v>
      </c>
      <c r="AA43" s="64">
        <f>+AA41-AA42</f>
        <v>22397487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25591791</v>
      </c>
      <c r="D45" s="56">
        <f>SUM(D43:D44)</f>
        <v>0</v>
      </c>
      <c r="E45" s="57">
        <f t="shared" si="5"/>
        <v>22397487</v>
      </c>
      <c r="F45" s="58">
        <f t="shared" si="5"/>
        <v>22397487</v>
      </c>
      <c r="G45" s="58">
        <f t="shared" si="5"/>
        <v>3337306</v>
      </c>
      <c r="H45" s="58">
        <f t="shared" si="5"/>
        <v>4677316</v>
      </c>
      <c r="I45" s="58">
        <f t="shared" si="5"/>
        <v>2026151</v>
      </c>
      <c r="J45" s="58">
        <f t="shared" si="5"/>
        <v>10040773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10040773</v>
      </c>
      <c r="X45" s="58">
        <f t="shared" si="5"/>
        <v>5599443</v>
      </c>
      <c r="Y45" s="58">
        <f t="shared" si="5"/>
        <v>4441330</v>
      </c>
      <c r="Z45" s="59">
        <f>+IF(X45&lt;&gt;0,+(Y45/X45)*100,0)</f>
        <v>79.317353529627852</v>
      </c>
      <c r="AA45" s="56">
        <f>SUM(AA43:AA44)</f>
        <v>22397487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25591791</v>
      </c>
      <c r="D47" s="71">
        <f>SUM(D45:D46)</f>
        <v>0</v>
      </c>
      <c r="E47" s="72">
        <f t="shared" si="6"/>
        <v>22397487</v>
      </c>
      <c r="F47" s="73">
        <f t="shared" si="6"/>
        <v>22397487</v>
      </c>
      <c r="G47" s="73">
        <f t="shared" si="6"/>
        <v>3337306</v>
      </c>
      <c r="H47" s="74">
        <f t="shared" si="6"/>
        <v>4677316</v>
      </c>
      <c r="I47" s="74">
        <f t="shared" si="6"/>
        <v>2026151</v>
      </c>
      <c r="J47" s="74">
        <f t="shared" si="6"/>
        <v>10040773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10040773</v>
      </c>
      <c r="X47" s="74">
        <f t="shared" si="6"/>
        <v>5599443</v>
      </c>
      <c r="Y47" s="74">
        <f t="shared" si="6"/>
        <v>4441330</v>
      </c>
      <c r="Z47" s="75">
        <f>+IF(X47&lt;&gt;0,+(Y47/X47)*100,0)</f>
        <v>79.317353529627852</v>
      </c>
      <c r="AA47" s="76">
        <f>SUM(AA45:AA46)</f>
        <v>22397487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18100248</v>
      </c>
      <c r="F7" s="8">
        <v>18100248</v>
      </c>
      <c r="G7" s="8">
        <v>716433</v>
      </c>
      <c r="H7" s="8">
        <v>321799</v>
      </c>
      <c r="I7" s="8">
        <v>150731</v>
      </c>
      <c r="J7" s="8">
        <v>1188963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1188963</v>
      </c>
      <c r="X7" s="8">
        <v>4525062</v>
      </c>
      <c r="Y7" s="8">
        <v>-3336099</v>
      </c>
      <c r="Z7" s="2">
        <v>-73.72493459758121</v>
      </c>
      <c r="AA7" s="6">
        <v>18100248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18100248</v>
      </c>
      <c r="F21" s="35">
        <f t="shared" si="0"/>
        <v>18100248</v>
      </c>
      <c r="G21" s="35">
        <f t="shared" si="0"/>
        <v>716433</v>
      </c>
      <c r="H21" s="35">
        <f t="shared" si="0"/>
        <v>321799</v>
      </c>
      <c r="I21" s="35">
        <f t="shared" si="0"/>
        <v>150731</v>
      </c>
      <c r="J21" s="35">
        <f t="shared" si="0"/>
        <v>1188963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1188963</v>
      </c>
      <c r="X21" s="35">
        <f t="shared" si="0"/>
        <v>4525062</v>
      </c>
      <c r="Y21" s="35">
        <f t="shared" si="0"/>
        <v>-3336099</v>
      </c>
      <c r="Z21" s="36">
        <f>+IF(X21&lt;&gt;0,+(Y21/X21)*100,0)</f>
        <v>-73.72493459758121</v>
      </c>
      <c r="AA21" s="33">
        <f>SUM(AA5:AA20)</f>
        <v>18100248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7230402</v>
      </c>
      <c r="F24" s="8">
        <v>7230402</v>
      </c>
      <c r="G24" s="8">
        <v>695771</v>
      </c>
      <c r="H24" s="8">
        <v>694295</v>
      </c>
      <c r="I24" s="8">
        <v>663562</v>
      </c>
      <c r="J24" s="8">
        <v>2053628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2053628</v>
      </c>
      <c r="X24" s="8">
        <v>1807608</v>
      </c>
      <c r="Y24" s="8">
        <v>246020</v>
      </c>
      <c r="Z24" s="2">
        <v>13.610251780253241</v>
      </c>
      <c r="AA24" s="6">
        <v>7230402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500000</v>
      </c>
      <c r="F30" s="8">
        <v>500000</v>
      </c>
      <c r="G30" s="8">
        <v>3764</v>
      </c>
      <c r="H30" s="8">
        <v>-49</v>
      </c>
      <c r="I30" s="8">
        <v>867</v>
      </c>
      <c r="J30" s="8">
        <v>4582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4582</v>
      </c>
      <c r="X30" s="8">
        <v>125001</v>
      </c>
      <c r="Y30" s="8">
        <v>-120419</v>
      </c>
      <c r="Z30" s="2">
        <v>-96.334429324565406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108956</v>
      </c>
      <c r="F33" s="8">
        <v>108956</v>
      </c>
      <c r="G33" s="8">
        <v>5646</v>
      </c>
      <c r="H33" s="8">
        <v>5615</v>
      </c>
      <c r="I33" s="8">
        <v>5296</v>
      </c>
      <c r="J33" s="8">
        <v>16557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16557</v>
      </c>
      <c r="X33" s="8">
        <v>27240</v>
      </c>
      <c r="Y33" s="8">
        <v>-10683</v>
      </c>
      <c r="Z33" s="2">
        <v>-39.218061674008808</v>
      </c>
      <c r="AA33" s="6">
        <v>108956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7839358</v>
      </c>
      <c r="F35" s="35">
        <f t="shared" si="1"/>
        <v>7839358</v>
      </c>
      <c r="G35" s="35">
        <f t="shared" si="1"/>
        <v>705181</v>
      </c>
      <c r="H35" s="35">
        <f t="shared" si="1"/>
        <v>699861</v>
      </c>
      <c r="I35" s="35">
        <f t="shared" si="1"/>
        <v>669725</v>
      </c>
      <c r="J35" s="35">
        <f t="shared" si="1"/>
        <v>2074767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2074767</v>
      </c>
      <c r="X35" s="35">
        <f t="shared" si="1"/>
        <v>1959849</v>
      </c>
      <c r="Y35" s="35">
        <f t="shared" si="1"/>
        <v>114918</v>
      </c>
      <c r="Z35" s="36">
        <f>+IF(X35&lt;&gt;0,+(Y35/X35)*100,0)</f>
        <v>5.8636150029925771</v>
      </c>
      <c r="AA35" s="33">
        <f>SUM(AA24:AA34)</f>
        <v>7839358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10260890</v>
      </c>
      <c r="F37" s="48">
        <f t="shared" si="2"/>
        <v>10260890</v>
      </c>
      <c r="G37" s="48">
        <f t="shared" si="2"/>
        <v>11252</v>
      </c>
      <c r="H37" s="48">
        <f t="shared" si="2"/>
        <v>-378062</v>
      </c>
      <c r="I37" s="48">
        <f t="shared" si="2"/>
        <v>-518994</v>
      </c>
      <c r="J37" s="48">
        <f t="shared" si="2"/>
        <v>-885804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-885804</v>
      </c>
      <c r="X37" s="48">
        <f>IF(F21=F35,0,X21-X35)</f>
        <v>2565213</v>
      </c>
      <c r="Y37" s="48">
        <f t="shared" si="2"/>
        <v>-3451017</v>
      </c>
      <c r="Z37" s="49">
        <f>+IF(X37&lt;&gt;0,+(Y37/X37)*100,0)</f>
        <v>-134.53140148595847</v>
      </c>
      <c r="AA37" s="46">
        <f>+AA21-AA35</f>
        <v>10260890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10260890</v>
      </c>
      <c r="F41" s="58">
        <f t="shared" si="3"/>
        <v>10260890</v>
      </c>
      <c r="G41" s="58">
        <f t="shared" si="3"/>
        <v>11252</v>
      </c>
      <c r="H41" s="58">
        <f t="shared" si="3"/>
        <v>-378062</v>
      </c>
      <c r="I41" s="58">
        <f t="shared" si="3"/>
        <v>-518994</v>
      </c>
      <c r="J41" s="58">
        <f t="shared" si="3"/>
        <v>-885804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-885804</v>
      </c>
      <c r="X41" s="58">
        <f t="shared" si="3"/>
        <v>2565213</v>
      </c>
      <c r="Y41" s="58">
        <f t="shared" si="3"/>
        <v>-3451017</v>
      </c>
      <c r="Z41" s="59">
        <f>+IF(X41&lt;&gt;0,+(Y41/X41)*100,0)</f>
        <v>-134.53140148595847</v>
      </c>
      <c r="AA41" s="56">
        <f>SUM(AA37:AA40)</f>
        <v>10260890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10260890</v>
      </c>
      <c r="F43" s="66">
        <f t="shared" si="4"/>
        <v>10260890</v>
      </c>
      <c r="G43" s="66">
        <f t="shared" si="4"/>
        <v>11252</v>
      </c>
      <c r="H43" s="66">
        <f t="shared" si="4"/>
        <v>-378062</v>
      </c>
      <c r="I43" s="66">
        <f t="shared" si="4"/>
        <v>-518994</v>
      </c>
      <c r="J43" s="66">
        <f t="shared" si="4"/>
        <v>-885804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-885804</v>
      </c>
      <c r="X43" s="66">
        <f t="shared" si="4"/>
        <v>2565213</v>
      </c>
      <c r="Y43" s="66">
        <f t="shared" si="4"/>
        <v>-3451017</v>
      </c>
      <c r="Z43" s="67">
        <f>+IF(X43&lt;&gt;0,+(Y43/X43)*100,0)</f>
        <v>-134.53140148595847</v>
      </c>
      <c r="AA43" s="64">
        <f>+AA41-AA42</f>
        <v>10260890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10260890</v>
      </c>
      <c r="F45" s="58">
        <f t="shared" si="5"/>
        <v>10260890</v>
      </c>
      <c r="G45" s="58">
        <f t="shared" si="5"/>
        <v>11252</v>
      </c>
      <c r="H45" s="58">
        <f t="shared" si="5"/>
        <v>-378062</v>
      </c>
      <c r="I45" s="58">
        <f t="shared" si="5"/>
        <v>-518994</v>
      </c>
      <c r="J45" s="58">
        <f t="shared" si="5"/>
        <v>-885804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-885804</v>
      </c>
      <c r="X45" s="58">
        <f t="shared" si="5"/>
        <v>2565213</v>
      </c>
      <c r="Y45" s="58">
        <f t="shared" si="5"/>
        <v>-3451017</v>
      </c>
      <c r="Z45" s="59">
        <f>+IF(X45&lt;&gt;0,+(Y45/X45)*100,0)</f>
        <v>-134.53140148595847</v>
      </c>
      <c r="AA45" s="56">
        <f>SUM(AA43:AA44)</f>
        <v>10260890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10260890</v>
      </c>
      <c r="F47" s="73">
        <f t="shared" si="6"/>
        <v>10260890</v>
      </c>
      <c r="G47" s="73">
        <f t="shared" si="6"/>
        <v>11252</v>
      </c>
      <c r="H47" s="74">
        <f t="shared" si="6"/>
        <v>-378062</v>
      </c>
      <c r="I47" s="74">
        <f t="shared" si="6"/>
        <v>-518994</v>
      </c>
      <c r="J47" s="74">
        <f t="shared" si="6"/>
        <v>-885804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-885804</v>
      </c>
      <c r="X47" s="74">
        <f t="shared" si="6"/>
        <v>2565213</v>
      </c>
      <c r="Y47" s="74">
        <f t="shared" si="6"/>
        <v>-3451017</v>
      </c>
      <c r="Z47" s="75">
        <f>+IF(X47&lt;&gt;0,+(Y47/X47)*100,0)</f>
        <v>-134.53140148595847</v>
      </c>
      <c r="AA47" s="76">
        <f>SUM(AA45:AA46)</f>
        <v>10260890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775351</v>
      </c>
      <c r="D7" s="6"/>
      <c r="E7" s="7">
        <v>982068</v>
      </c>
      <c r="F7" s="8">
        <v>982068</v>
      </c>
      <c r="G7" s="8">
        <v>54266</v>
      </c>
      <c r="H7" s="8">
        <v>143138</v>
      </c>
      <c r="I7" s="8"/>
      <c r="J7" s="8">
        <v>197404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197404</v>
      </c>
      <c r="X7" s="8">
        <v>245517</v>
      </c>
      <c r="Y7" s="8">
        <v>-48113</v>
      </c>
      <c r="Z7" s="2">
        <v>-19.596606344978149</v>
      </c>
      <c r="AA7" s="6">
        <v>982068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478049</v>
      </c>
      <c r="D13" s="6"/>
      <c r="E13" s="7">
        <v>495183</v>
      </c>
      <c r="F13" s="8">
        <v>495183</v>
      </c>
      <c r="G13" s="8">
        <v>26000</v>
      </c>
      <c r="H13" s="8">
        <v>26279</v>
      </c>
      <c r="I13" s="8"/>
      <c r="J13" s="8">
        <v>52279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52279</v>
      </c>
      <c r="X13" s="8">
        <v>123795</v>
      </c>
      <c r="Y13" s="8">
        <v>-71516</v>
      </c>
      <c r="Z13" s="2">
        <v>-57.769699907104489</v>
      </c>
      <c r="AA13" s="6">
        <v>495183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1253400</v>
      </c>
      <c r="D21" s="33">
        <f t="shared" si="0"/>
        <v>0</v>
      </c>
      <c r="E21" s="34">
        <f t="shared" si="0"/>
        <v>1477251</v>
      </c>
      <c r="F21" s="35">
        <f t="shared" si="0"/>
        <v>1477251</v>
      </c>
      <c r="G21" s="35">
        <f t="shared" si="0"/>
        <v>80266</v>
      </c>
      <c r="H21" s="35">
        <f t="shared" si="0"/>
        <v>169417</v>
      </c>
      <c r="I21" s="35">
        <f t="shared" si="0"/>
        <v>0</v>
      </c>
      <c r="J21" s="35">
        <f t="shared" si="0"/>
        <v>249683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249683</v>
      </c>
      <c r="X21" s="35">
        <f t="shared" si="0"/>
        <v>369312</v>
      </c>
      <c r="Y21" s="35">
        <f t="shared" si="0"/>
        <v>-119629</v>
      </c>
      <c r="Z21" s="36">
        <f>+IF(X21&lt;&gt;0,+(Y21/X21)*100,0)</f>
        <v>-32.392394506541891</v>
      </c>
      <c r="AA21" s="33">
        <f>SUM(AA5:AA20)</f>
        <v>1477251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4004721</v>
      </c>
      <c r="D24" s="6"/>
      <c r="E24" s="7">
        <v>8027660</v>
      </c>
      <c r="F24" s="8">
        <v>8027660</v>
      </c>
      <c r="G24" s="8">
        <v>365254</v>
      </c>
      <c r="H24" s="8">
        <v>363890</v>
      </c>
      <c r="I24" s="8"/>
      <c r="J24" s="8">
        <v>729144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729144</v>
      </c>
      <c r="X24" s="8">
        <v>2006916</v>
      </c>
      <c r="Y24" s="8">
        <v>-1277772</v>
      </c>
      <c r="Z24" s="2">
        <v>-63.668434553314633</v>
      </c>
      <c r="AA24" s="6">
        <v>8027660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179393</v>
      </c>
      <c r="F26" s="8">
        <v>179393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44847</v>
      </c>
      <c r="Y26" s="8">
        <v>-44847</v>
      </c>
      <c r="Z26" s="2">
        <v>-100</v>
      </c>
      <c r="AA26" s="6">
        <v>179393</v>
      </c>
    </row>
    <row r="27" spans="1:27" ht="13.5" x14ac:dyDescent="0.25">
      <c r="A27" s="25" t="s">
        <v>53</v>
      </c>
      <c r="B27" s="24" t="s">
        <v>32</v>
      </c>
      <c r="C27" s="6">
        <v>3651729</v>
      </c>
      <c r="D27" s="6"/>
      <c r="E27" s="7">
        <v>31559</v>
      </c>
      <c r="F27" s="8">
        <v>31559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7890</v>
      </c>
      <c r="Y27" s="8">
        <v>-7890</v>
      </c>
      <c r="Z27" s="2">
        <v>-100</v>
      </c>
      <c r="AA27" s="6">
        <v>31559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281277</v>
      </c>
      <c r="D30" s="6"/>
      <c r="E30" s="7">
        <v>300000</v>
      </c>
      <c r="F30" s="8">
        <v>300000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75000</v>
      </c>
      <c r="Y30" s="8">
        <v>-75000</v>
      </c>
      <c r="Z30" s="2">
        <v>-100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899009</v>
      </c>
      <c r="D31" s="6"/>
      <c r="E31" s="7">
        <v>2110000</v>
      </c>
      <c r="F31" s="8">
        <v>2110000</v>
      </c>
      <c r="G31" s="8">
        <v>208283</v>
      </c>
      <c r="H31" s="8">
        <v>307</v>
      </c>
      <c r="I31" s="8"/>
      <c r="J31" s="8">
        <v>208590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208590</v>
      </c>
      <c r="X31" s="8">
        <v>527499</v>
      </c>
      <c r="Y31" s="8">
        <v>-318909</v>
      </c>
      <c r="Z31" s="2">
        <v>-60.456797074496826</v>
      </c>
      <c r="AA31" s="6">
        <v>2110000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29394</v>
      </c>
      <c r="D33" s="6"/>
      <c r="E33" s="7">
        <v>522584</v>
      </c>
      <c r="F33" s="8">
        <v>522584</v>
      </c>
      <c r="G33" s="8">
        <v>3050</v>
      </c>
      <c r="H33" s="8">
        <v>3037</v>
      </c>
      <c r="I33" s="8"/>
      <c r="J33" s="8">
        <v>6087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6087</v>
      </c>
      <c r="X33" s="8">
        <v>130647</v>
      </c>
      <c r="Y33" s="8">
        <v>-124560</v>
      </c>
      <c r="Z33" s="2">
        <v>-95.34088038760936</v>
      </c>
      <c r="AA33" s="6">
        <v>522584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8866130</v>
      </c>
      <c r="D35" s="33">
        <f>SUM(D24:D34)</f>
        <v>0</v>
      </c>
      <c r="E35" s="34">
        <f t="shared" si="1"/>
        <v>11171196</v>
      </c>
      <c r="F35" s="35">
        <f t="shared" si="1"/>
        <v>11171196</v>
      </c>
      <c r="G35" s="35">
        <f t="shared" si="1"/>
        <v>576587</v>
      </c>
      <c r="H35" s="35">
        <f t="shared" si="1"/>
        <v>367234</v>
      </c>
      <c r="I35" s="35">
        <f t="shared" si="1"/>
        <v>0</v>
      </c>
      <c r="J35" s="35">
        <f t="shared" si="1"/>
        <v>943821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943821</v>
      </c>
      <c r="X35" s="35">
        <f t="shared" si="1"/>
        <v>2792799</v>
      </c>
      <c r="Y35" s="35">
        <f t="shared" si="1"/>
        <v>-1848978</v>
      </c>
      <c r="Z35" s="36">
        <f>+IF(X35&lt;&gt;0,+(Y35/X35)*100,0)</f>
        <v>-66.205194143939465</v>
      </c>
      <c r="AA35" s="33">
        <f>SUM(AA24:AA34)</f>
        <v>11171196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-7612730</v>
      </c>
      <c r="D37" s="46">
        <f>+D21-D35</f>
        <v>0</v>
      </c>
      <c r="E37" s="47">
        <f t="shared" si="2"/>
        <v>-9693945</v>
      </c>
      <c r="F37" s="48">
        <f t="shared" si="2"/>
        <v>-9693945</v>
      </c>
      <c r="G37" s="48">
        <f t="shared" si="2"/>
        <v>-496321</v>
      </c>
      <c r="H37" s="48">
        <f t="shared" si="2"/>
        <v>-197817</v>
      </c>
      <c r="I37" s="48">
        <f t="shared" si="2"/>
        <v>0</v>
      </c>
      <c r="J37" s="48">
        <f t="shared" si="2"/>
        <v>-694138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-694138</v>
      </c>
      <c r="X37" s="48">
        <f>IF(F21=F35,0,X21-X35)</f>
        <v>-2423487</v>
      </c>
      <c r="Y37" s="48">
        <f t="shared" si="2"/>
        <v>1729349</v>
      </c>
      <c r="Z37" s="49">
        <f>+IF(X37&lt;&gt;0,+(Y37/X37)*100,0)</f>
        <v>-71.357882258085141</v>
      </c>
      <c r="AA37" s="46">
        <f>+AA21-AA35</f>
        <v>-9693945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-7612730</v>
      </c>
      <c r="D41" s="56">
        <f>SUM(D37:D40)</f>
        <v>0</v>
      </c>
      <c r="E41" s="57">
        <f t="shared" si="3"/>
        <v>-9693945</v>
      </c>
      <c r="F41" s="58">
        <f t="shared" si="3"/>
        <v>-9693945</v>
      </c>
      <c r="G41" s="58">
        <f t="shared" si="3"/>
        <v>-496321</v>
      </c>
      <c r="H41" s="58">
        <f t="shared" si="3"/>
        <v>-197817</v>
      </c>
      <c r="I41" s="58">
        <f t="shared" si="3"/>
        <v>0</v>
      </c>
      <c r="J41" s="58">
        <f t="shared" si="3"/>
        <v>-694138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-694138</v>
      </c>
      <c r="X41" s="58">
        <f t="shared" si="3"/>
        <v>-2423487</v>
      </c>
      <c r="Y41" s="58">
        <f t="shared" si="3"/>
        <v>1729349</v>
      </c>
      <c r="Z41" s="59">
        <f>+IF(X41&lt;&gt;0,+(Y41/X41)*100,0)</f>
        <v>-71.357882258085141</v>
      </c>
      <c r="AA41" s="56">
        <f>SUM(AA37:AA40)</f>
        <v>-9693945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-7612730</v>
      </c>
      <c r="D43" s="64">
        <f>+D41-D42</f>
        <v>0</v>
      </c>
      <c r="E43" s="65">
        <f t="shared" si="4"/>
        <v>-9693945</v>
      </c>
      <c r="F43" s="66">
        <f t="shared" si="4"/>
        <v>-9693945</v>
      </c>
      <c r="G43" s="66">
        <f t="shared" si="4"/>
        <v>-496321</v>
      </c>
      <c r="H43" s="66">
        <f t="shared" si="4"/>
        <v>-197817</v>
      </c>
      <c r="I43" s="66">
        <f t="shared" si="4"/>
        <v>0</v>
      </c>
      <c r="J43" s="66">
        <f t="shared" si="4"/>
        <v>-694138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-694138</v>
      </c>
      <c r="X43" s="66">
        <f t="shared" si="4"/>
        <v>-2423487</v>
      </c>
      <c r="Y43" s="66">
        <f t="shared" si="4"/>
        <v>1729349</v>
      </c>
      <c r="Z43" s="67">
        <f>+IF(X43&lt;&gt;0,+(Y43/X43)*100,0)</f>
        <v>-71.357882258085141</v>
      </c>
      <c r="AA43" s="64">
        <f>+AA41-AA42</f>
        <v>-9693945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-7612730</v>
      </c>
      <c r="D45" s="56">
        <f>SUM(D43:D44)</f>
        <v>0</v>
      </c>
      <c r="E45" s="57">
        <f t="shared" si="5"/>
        <v>-9693945</v>
      </c>
      <c r="F45" s="58">
        <f t="shared" si="5"/>
        <v>-9693945</v>
      </c>
      <c r="G45" s="58">
        <f t="shared" si="5"/>
        <v>-496321</v>
      </c>
      <c r="H45" s="58">
        <f t="shared" si="5"/>
        <v>-197817</v>
      </c>
      <c r="I45" s="58">
        <f t="shared" si="5"/>
        <v>0</v>
      </c>
      <c r="J45" s="58">
        <f t="shared" si="5"/>
        <v>-694138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-694138</v>
      </c>
      <c r="X45" s="58">
        <f t="shared" si="5"/>
        <v>-2423487</v>
      </c>
      <c r="Y45" s="58">
        <f t="shared" si="5"/>
        <v>1729349</v>
      </c>
      <c r="Z45" s="59">
        <f>+IF(X45&lt;&gt;0,+(Y45/X45)*100,0)</f>
        <v>-71.357882258085141</v>
      </c>
      <c r="AA45" s="56">
        <f>SUM(AA43:AA44)</f>
        <v>-9693945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-7612730</v>
      </c>
      <c r="D47" s="71">
        <f>SUM(D45:D46)</f>
        <v>0</v>
      </c>
      <c r="E47" s="72">
        <f t="shared" si="6"/>
        <v>-9693945</v>
      </c>
      <c r="F47" s="73">
        <f t="shared" si="6"/>
        <v>-9693945</v>
      </c>
      <c r="G47" s="73">
        <f t="shared" si="6"/>
        <v>-496321</v>
      </c>
      <c r="H47" s="74">
        <f t="shared" si="6"/>
        <v>-197817</v>
      </c>
      <c r="I47" s="74">
        <f t="shared" si="6"/>
        <v>0</v>
      </c>
      <c r="J47" s="74">
        <f t="shared" si="6"/>
        <v>-694138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-694138</v>
      </c>
      <c r="X47" s="74">
        <f t="shared" si="6"/>
        <v>-2423487</v>
      </c>
      <c r="Y47" s="74">
        <f t="shared" si="6"/>
        <v>1729349</v>
      </c>
      <c r="Z47" s="75">
        <f>+IF(X47&lt;&gt;0,+(Y47/X47)*100,0)</f>
        <v>-71.357882258085141</v>
      </c>
      <c r="AA47" s="76">
        <f>SUM(AA45:AA46)</f>
        <v>-9693945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3164844</v>
      </c>
      <c r="D24" s="6"/>
      <c r="E24" s="7">
        <v>6207177</v>
      </c>
      <c r="F24" s="8">
        <v>6207177</v>
      </c>
      <c r="G24" s="8">
        <v>379941</v>
      </c>
      <c r="H24" s="8">
        <v>538778</v>
      </c>
      <c r="I24" s="8">
        <v>465931</v>
      </c>
      <c r="J24" s="8">
        <v>1384650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1384650</v>
      </c>
      <c r="X24" s="8">
        <v>1551795</v>
      </c>
      <c r="Y24" s="8">
        <v>-167145</v>
      </c>
      <c r="Z24" s="2">
        <v>-10.7710747875847</v>
      </c>
      <c r="AA24" s="6">
        <v>6207177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7323460</v>
      </c>
      <c r="F27" s="8">
        <v>7323460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1830864</v>
      </c>
      <c r="Y27" s="8">
        <v>-1830864</v>
      </c>
      <c r="Z27" s="2">
        <v>-100</v>
      </c>
      <c r="AA27" s="6">
        <v>7323460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26471578</v>
      </c>
      <c r="D30" s="6"/>
      <c r="E30" s="7">
        <v>64339</v>
      </c>
      <c r="F30" s="8">
        <v>64339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16083</v>
      </c>
      <c r="Y30" s="8">
        <v>-16083</v>
      </c>
      <c r="Z30" s="2">
        <v>-100</v>
      </c>
      <c r="AA30" s="6">
        <v>64339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65314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29701736</v>
      </c>
      <c r="D35" s="33">
        <f>SUM(D24:D34)</f>
        <v>0</v>
      </c>
      <c r="E35" s="34">
        <f t="shared" si="1"/>
        <v>13594976</v>
      </c>
      <c r="F35" s="35">
        <f t="shared" si="1"/>
        <v>13594976</v>
      </c>
      <c r="G35" s="35">
        <f t="shared" si="1"/>
        <v>379941</v>
      </c>
      <c r="H35" s="35">
        <f t="shared" si="1"/>
        <v>538778</v>
      </c>
      <c r="I35" s="35">
        <f t="shared" si="1"/>
        <v>465931</v>
      </c>
      <c r="J35" s="35">
        <f t="shared" si="1"/>
        <v>1384650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1384650</v>
      </c>
      <c r="X35" s="35">
        <f t="shared" si="1"/>
        <v>3398742</v>
      </c>
      <c r="Y35" s="35">
        <f t="shared" si="1"/>
        <v>-2014092</v>
      </c>
      <c r="Z35" s="36">
        <f>+IF(X35&lt;&gt;0,+(Y35/X35)*100,0)</f>
        <v>-59.259926172683898</v>
      </c>
      <c r="AA35" s="33">
        <f>SUM(AA24:AA34)</f>
        <v>13594976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-29701736</v>
      </c>
      <c r="D37" s="46">
        <f>+D21-D35</f>
        <v>0</v>
      </c>
      <c r="E37" s="47">
        <f t="shared" si="2"/>
        <v>-13594976</v>
      </c>
      <c r="F37" s="48">
        <f t="shared" si="2"/>
        <v>-13594976</v>
      </c>
      <c r="G37" s="48">
        <f t="shared" si="2"/>
        <v>-379941</v>
      </c>
      <c r="H37" s="48">
        <f t="shared" si="2"/>
        <v>-538778</v>
      </c>
      <c r="I37" s="48">
        <f t="shared" si="2"/>
        <v>-465931</v>
      </c>
      <c r="J37" s="48">
        <f t="shared" si="2"/>
        <v>-1384650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-1384650</v>
      </c>
      <c r="X37" s="48">
        <f>IF(F21=F35,0,X21-X35)</f>
        <v>-3398742</v>
      </c>
      <c r="Y37" s="48">
        <f t="shared" si="2"/>
        <v>2014092</v>
      </c>
      <c r="Z37" s="49">
        <f>+IF(X37&lt;&gt;0,+(Y37/X37)*100,0)</f>
        <v>-59.259926172683898</v>
      </c>
      <c r="AA37" s="46">
        <f>+AA21-AA35</f>
        <v>-13594976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-29701736</v>
      </c>
      <c r="D41" s="56">
        <f>SUM(D37:D40)</f>
        <v>0</v>
      </c>
      <c r="E41" s="57">
        <f t="shared" si="3"/>
        <v>-13594976</v>
      </c>
      <c r="F41" s="58">
        <f t="shared" si="3"/>
        <v>-13594976</v>
      </c>
      <c r="G41" s="58">
        <f t="shared" si="3"/>
        <v>-379941</v>
      </c>
      <c r="H41" s="58">
        <f t="shared" si="3"/>
        <v>-538778</v>
      </c>
      <c r="I41" s="58">
        <f t="shared" si="3"/>
        <v>-465931</v>
      </c>
      <c r="J41" s="58">
        <f t="shared" si="3"/>
        <v>-1384650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-1384650</v>
      </c>
      <c r="X41" s="58">
        <f t="shared" si="3"/>
        <v>-3398742</v>
      </c>
      <c r="Y41" s="58">
        <f t="shared" si="3"/>
        <v>2014092</v>
      </c>
      <c r="Z41" s="59">
        <f>+IF(X41&lt;&gt;0,+(Y41/X41)*100,0)</f>
        <v>-59.259926172683898</v>
      </c>
      <c r="AA41" s="56">
        <f>SUM(AA37:AA40)</f>
        <v>-13594976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-29701736</v>
      </c>
      <c r="D43" s="64">
        <f>+D41-D42</f>
        <v>0</v>
      </c>
      <c r="E43" s="65">
        <f t="shared" si="4"/>
        <v>-13594976</v>
      </c>
      <c r="F43" s="66">
        <f t="shared" si="4"/>
        <v>-13594976</v>
      </c>
      <c r="G43" s="66">
        <f t="shared" si="4"/>
        <v>-379941</v>
      </c>
      <c r="H43" s="66">
        <f t="shared" si="4"/>
        <v>-538778</v>
      </c>
      <c r="I43" s="66">
        <f t="shared" si="4"/>
        <v>-465931</v>
      </c>
      <c r="J43" s="66">
        <f t="shared" si="4"/>
        <v>-1384650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-1384650</v>
      </c>
      <c r="X43" s="66">
        <f t="shared" si="4"/>
        <v>-3398742</v>
      </c>
      <c r="Y43" s="66">
        <f t="shared" si="4"/>
        <v>2014092</v>
      </c>
      <c r="Z43" s="67">
        <f>+IF(X43&lt;&gt;0,+(Y43/X43)*100,0)</f>
        <v>-59.259926172683898</v>
      </c>
      <c r="AA43" s="64">
        <f>+AA41-AA42</f>
        <v>-13594976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-29701736</v>
      </c>
      <c r="D45" s="56">
        <f>SUM(D43:D44)</f>
        <v>0</v>
      </c>
      <c r="E45" s="57">
        <f t="shared" si="5"/>
        <v>-13594976</v>
      </c>
      <c r="F45" s="58">
        <f t="shared" si="5"/>
        <v>-13594976</v>
      </c>
      <c r="G45" s="58">
        <f t="shared" si="5"/>
        <v>-379941</v>
      </c>
      <c r="H45" s="58">
        <f t="shared" si="5"/>
        <v>-538778</v>
      </c>
      <c r="I45" s="58">
        <f t="shared" si="5"/>
        <v>-465931</v>
      </c>
      <c r="J45" s="58">
        <f t="shared" si="5"/>
        <v>-1384650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-1384650</v>
      </c>
      <c r="X45" s="58">
        <f t="shared" si="5"/>
        <v>-3398742</v>
      </c>
      <c r="Y45" s="58">
        <f t="shared" si="5"/>
        <v>2014092</v>
      </c>
      <c r="Z45" s="59">
        <f>+IF(X45&lt;&gt;0,+(Y45/X45)*100,0)</f>
        <v>-59.259926172683898</v>
      </c>
      <c r="AA45" s="56">
        <f>SUM(AA43:AA44)</f>
        <v>-13594976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-29701736</v>
      </c>
      <c r="D47" s="71">
        <f>SUM(D45:D46)</f>
        <v>0</v>
      </c>
      <c r="E47" s="72">
        <f t="shared" si="6"/>
        <v>-13594976</v>
      </c>
      <c r="F47" s="73">
        <f t="shared" si="6"/>
        <v>-13594976</v>
      </c>
      <c r="G47" s="73">
        <f t="shared" si="6"/>
        <v>-379941</v>
      </c>
      <c r="H47" s="74">
        <f t="shared" si="6"/>
        <v>-538778</v>
      </c>
      <c r="I47" s="74">
        <f t="shared" si="6"/>
        <v>-465931</v>
      </c>
      <c r="J47" s="74">
        <f t="shared" si="6"/>
        <v>-1384650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-1384650</v>
      </c>
      <c r="X47" s="74">
        <f t="shared" si="6"/>
        <v>-3398742</v>
      </c>
      <c r="Y47" s="74">
        <f t="shared" si="6"/>
        <v>2014092</v>
      </c>
      <c r="Z47" s="75">
        <f>+IF(X47&lt;&gt;0,+(Y47/X47)*100,0)</f>
        <v>-59.259926172683898</v>
      </c>
      <c r="AA47" s="76">
        <f>SUM(AA45:AA46)</f>
        <v>-13594976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174095574</v>
      </c>
      <c r="F18" s="8">
        <v>174095574</v>
      </c>
      <c r="G18" s="8">
        <v>61058245</v>
      </c>
      <c r="H18" s="8"/>
      <c r="I18" s="8"/>
      <c r="J18" s="8">
        <v>61058245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61058245</v>
      </c>
      <c r="X18" s="8">
        <v>43523895</v>
      </c>
      <c r="Y18" s="8">
        <v>17534350</v>
      </c>
      <c r="Z18" s="2">
        <v>40.286720662293668</v>
      </c>
      <c r="AA18" s="6">
        <v>174095574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174095574</v>
      </c>
      <c r="F21" s="35">
        <f t="shared" si="0"/>
        <v>174095574</v>
      </c>
      <c r="G21" s="35">
        <f t="shared" si="0"/>
        <v>61058245</v>
      </c>
      <c r="H21" s="35">
        <f t="shared" si="0"/>
        <v>0</v>
      </c>
      <c r="I21" s="35">
        <f t="shared" si="0"/>
        <v>0</v>
      </c>
      <c r="J21" s="35">
        <f t="shared" si="0"/>
        <v>61058245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61058245</v>
      </c>
      <c r="X21" s="35">
        <f t="shared" si="0"/>
        <v>43523895</v>
      </c>
      <c r="Y21" s="35">
        <f t="shared" si="0"/>
        <v>17534350</v>
      </c>
      <c r="Z21" s="36">
        <f>+IF(X21&lt;&gt;0,+(Y21/X21)*100,0)</f>
        <v>40.286720662293668</v>
      </c>
      <c r="AA21" s="33">
        <f>SUM(AA5:AA20)</f>
        <v>174095574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6341900</v>
      </c>
      <c r="F24" s="8">
        <v>6341900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1585476</v>
      </c>
      <c r="Y24" s="8">
        <v>-1585476</v>
      </c>
      <c r="Z24" s="2">
        <v>-100</v>
      </c>
      <c r="AA24" s="6">
        <v>6341900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66715044</v>
      </c>
      <c r="F27" s="8">
        <v>66715044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16678761</v>
      </c>
      <c r="Y27" s="8">
        <v>-16678761</v>
      </c>
      <c r="Z27" s="2">
        <v>-100</v>
      </c>
      <c r="AA27" s="6">
        <v>66715044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7273000</v>
      </c>
      <c r="F28" s="8">
        <v>7273000</v>
      </c>
      <c r="G28" s="8">
        <v>906314</v>
      </c>
      <c r="H28" s="8"/>
      <c r="I28" s="8"/>
      <c r="J28" s="8">
        <v>906314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906314</v>
      </c>
      <c r="X28" s="8">
        <v>1818249</v>
      </c>
      <c r="Y28" s="8">
        <v>-911935</v>
      </c>
      <c r="Z28" s="2">
        <v>-50.154571788572412</v>
      </c>
      <c r="AA28" s="6">
        <v>7273000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85405800</v>
      </c>
      <c r="F30" s="8">
        <v>85405800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21351450</v>
      </c>
      <c r="Y30" s="8">
        <v>-21351450</v>
      </c>
      <c r="Z30" s="2">
        <v>-100</v>
      </c>
      <c r="AA30" s="6">
        <v>85405800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1745272</v>
      </c>
      <c r="F31" s="8">
        <v>1745272</v>
      </c>
      <c r="G31" s="8"/>
      <c r="H31" s="8">
        <v>6341680</v>
      </c>
      <c r="I31" s="8"/>
      <c r="J31" s="8">
        <v>6341680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6341680</v>
      </c>
      <c r="X31" s="8">
        <v>436320</v>
      </c>
      <c r="Y31" s="8">
        <v>5905360</v>
      </c>
      <c r="Z31" s="2">
        <v>1353.4470113678035</v>
      </c>
      <c r="AA31" s="6">
        <v>1745272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249999</v>
      </c>
      <c r="Y32" s="8">
        <v>-249999</v>
      </c>
      <c r="Z32" s="2">
        <v>-100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480613</v>
      </c>
      <c r="F33" s="8">
        <v>480613</v>
      </c>
      <c r="G33" s="8">
        <v>154</v>
      </c>
      <c r="H33" s="8"/>
      <c r="I33" s="8"/>
      <c r="J33" s="8">
        <v>154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154</v>
      </c>
      <c r="X33" s="8">
        <v>120153</v>
      </c>
      <c r="Y33" s="8">
        <v>-119999</v>
      </c>
      <c r="Z33" s="2">
        <v>-99.871830083310442</v>
      </c>
      <c r="AA33" s="6">
        <v>480613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168961629</v>
      </c>
      <c r="F35" s="35">
        <f t="shared" si="1"/>
        <v>168961629</v>
      </c>
      <c r="G35" s="35">
        <f t="shared" si="1"/>
        <v>906468</v>
      </c>
      <c r="H35" s="35">
        <f t="shared" si="1"/>
        <v>6341680</v>
      </c>
      <c r="I35" s="35">
        <f t="shared" si="1"/>
        <v>0</v>
      </c>
      <c r="J35" s="35">
        <f t="shared" si="1"/>
        <v>7248148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7248148</v>
      </c>
      <c r="X35" s="35">
        <f t="shared" si="1"/>
        <v>42240408</v>
      </c>
      <c r="Y35" s="35">
        <f t="shared" si="1"/>
        <v>-34992260</v>
      </c>
      <c r="Z35" s="36">
        <f>+IF(X35&lt;&gt;0,+(Y35/X35)*100,0)</f>
        <v>-82.840724455123635</v>
      </c>
      <c r="AA35" s="33">
        <f>SUM(AA24:AA34)</f>
        <v>168961629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5133945</v>
      </c>
      <c r="F37" s="48">
        <f t="shared" si="2"/>
        <v>5133945</v>
      </c>
      <c r="G37" s="48">
        <f t="shared" si="2"/>
        <v>60151777</v>
      </c>
      <c r="H37" s="48">
        <f t="shared" si="2"/>
        <v>-6341680</v>
      </c>
      <c r="I37" s="48">
        <f t="shared" si="2"/>
        <v>0</v>
      </c>
      <c r="J37" s="48">
        <f t="shared" si="2"/>
        <v>53810097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53810097</v>
      </c>
      <c r="X37" s="48">
        <f>IF(F21=F35,0,X21-X35)</f>
        <v>1283487</v>
      </c>
      <c r="Y37" s="48">
        <f t="shared" si="2"/>
        <v>52526610</v>
      </c>
      <c r="Z37" s="49">
        <f>+IF(X37&lt;&gt;0,+(Y37/X37)*100,0)</f>
        <v>4092.4925612803245</v>
      </c>
      <c r="AA37" s="46">
        <f>+AA21-AA35</f>
        <v>5133945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664436050</v>
      </c>
      <c r="F38" s="8">
        <v>664436050</v>
      </c>
      <c r="G38" s="8">
        <v>18539492</v>
      </c>
      <c r="H38" s="8"/>
      <c r="I38" s="8"/>
      <c r="J38" s="8">
        <v>18539492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18539492</v>
      </c>
      <c r="X38" s="8">
        <v>166109013</v>
      </c>
      <c r="Y38" s="8">
        <v>-147569521</v>
      </c>
      <c r="Z38" s="2">
        <v>-88.838960833509987</v>
      </c>
      <c r="AA38" s="6">
        <v>664436050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669569995</v>
      </c>
      <c r="F41" s="58">
        <f t="shared" si="3"/>
        <v>669569995</v>
      </c>
      <c r="G41" s="58">
        <f t="shared" si="3"/>
        <v>78691269</v>
      </c>
      <c r="H41" s="58">
        <f t="shared" si="3"/>
        <v>-6341680</v>
      </c>
      <c r="I41" s="58">
        <f t="shared" si="3"/>
        <v>0</v>
      </c>
      <c r="J41" s="58">
        <f t="shared" si="3"/>
        <v>72349589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72349589</v>
      </c>
      <c r="X41" s="58">
        <f t="shared" si="3"/>
        <v>167392500</v>
      </c>
      <c r="Y41" s="58">
        <f t="shared" si="3"/>
        <v>-95042911</v>
      </c>
      <c r="Z41" s="59">
        <f>+IF(X41&lt;&gt;0,+(Y41/X41)*100,0)</f>
        <v>-56.778476335558651</v>
      </c>
      <c r="AA41" s="56">
        <f>SUM(AA37:AA40)</f>
        <v>669569995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669569995</v>
      </c>
      <c r="F43" s="66">
        <f t="shared" si="4"/>
        <v>669569995</v>
      </c>
      <c r="G43" s="66">
        <f t="shared" si="4"/>
        <v>78691269</v>
      </c>
      <c r="H43" s="66">
        <f t="shared" si="4"/>
        <v>-6341680</v>
      </c>
      <c r="I43" s="66">
        <f t="shared" si="4"/>
        <v>0</v>
      </c>
      <c r="J43" s="66">
        <f t="shared" si="4"/>
        <v>72349589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72349589</v>
      </c>
      <c r="X43" s="66">
        <f t="shared" si="4"/>
        <v>167392500</v>
      </c>
      <c r="Y43" s="66">
        <f t="shared" si="4"/>
        <v>-95042911</v>
      </c>
      <c r="Z43" s="67">
        <f>+IF(X43&lt;&gt;0,+(Y43/X43)*100,0)</f>
        <v>-56.778476335558651</v>
      </c>
      <c r="AA43" s="64">
        <f>+AA41-AA42</f>
        <v>669569995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669569995</v>
      </c>
      <c r="F45" s="58">
        <f t="shared" si="5"/>
        <v>669569995</v>
      </c>
      <c r="G45" s="58">
        <f t="shared" si="5"/>
        <v>78691269</v>
      </c>
      <c r="H45" s="58">
        <f t="shared" si="5"/>
        <v>-6341680</v>
      </c>
      <c r="I45" s="58">
        <f t="shared" si="5"/>
        <v>0</v>
      </c>
      <c r="J45" s="58">
        <f t="shared" si="5"/>
        <v>72349589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72349589</v>
      </c>
      <c r="X45" s="58">
        <f t="shared" si="5"/>
        <v>167392500</v>
      </c>
      <c r="Y45" s="58">
        <f t="shared" si="5"/>
        <v>-95042911</v>
      </c>
      <c r="Z45" s="59">
        <f>+IF(X45&lt;&gt;0,+(Y45/X45)*100,0)</f>
        <v>-56.778476335558651</v>
      </c>
      <c r="AA45" s="56">
        <f>SUM(AA43:AA44)</f>
        <v>669569995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669569995</v>
      </c>
      <c r="F47" s="73">
        <f t="shared" si="6"/>
        <v>669569995</v>
      </c>
      <c r="G47" s="73">
        <f t="shared" si="6"/>
        <v>78691269</v>
      </c>
      <c r="H47" s="74">
        <f t="shared" si="6"/>
        <v>-6341680</v>
      </c>
      <c r="I47" s="74">
        <f t="shared" si="6"/>
        <v>0</v>
      </c>
      <c r="J47" s="74">
        <f t="shared" si="6"/>
        <v>72349589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72349589</v>
      </c>
      <c r="X47" s="74">
        <f t="shared" si="6"/>
        <v>167392500</v>
      </c>
      <c r="Y47" s="74">
        <f t="shared" si="6"/>
        <v>-95042911</v>
      </c>
      <c r="Z47" s="75">
        <f>+IF(X47&lt;&gt;0,+(Y47/X47)*100,0)</f>
        <v>-56.778476335558651</v>
      </c>
      <c r="AA47" s="76">
        <f>SUM(AA45:AA46)</f>
        <v>669569995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647510842</v>
      </c>
      <c r="D7" s="6"/>
      <c r="E7" s="7">
        <v>729313162</v>
      </c>
      <c r="F7" s="8">
        <v>729313162</v>
      </c>
      <c r="G7" s="8">
        <v>58897032</v>
      </c>
      <c r="H7" s="8">
        <v>53669724</v>
      </c>
      <c r="I7" s="8">
        <v>58480774</v>
      </c>
      <c r="J7" s="8">
        <v>171047530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171047530</v>
      </c>
      <c r="X7" s="8">
        <v>182328279</v>
      </c>
      <c r="Y7" s="8">
        <v>-11280749</v>
      </c>
      <c r="Z7" s="2">
        <v>-6.1870539566711971</v>
      </c>
      <c r="AA7" s="6">
        <v>729313162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169742314</v>
      </c>
      <c r="D13" s="6"/>
      <c r="E13" s="7">
        <v>160153001</v>
      </c>
      <c r="F13" s="8">
        <v>160153001</v>
      </c>
      <c r="G13" s="8">
        <v>15825487</v>
      </c>
      <c r="H13" s="8">
        <v>16095580</v>
      </c>
      <c r="I13" s="8">
        <v>16380438</v>
      </c>
      <c r="J13" s="8">
        <v>48301505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48301505</v>
      </c>
      <c r="X13" s="8">
        <v>40038249</v>
      </c>
      <c r="Y13" s="8">
        <v>8263256</v>
      </c>
      <c r="Z13" s="2">
        <v>20.638405041139539</v>
      </c>
      <c r="AA13" s="6">
        <v>160153001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817253156</v>
      </c>
      <c r="D21" s="33">
        <f t="shared" si="0"/>
        <v>0</v>
      </c>
      <c r="E21" s="34">
        <f t="shared" si="0"/>
        <v>889466163</v>
      </c>
      <c r="F21" s="35">
        <f t="shared" si="0"/>
        <v>889466163</v>
      </c>
      <c r="G21" s="35">
        <f t="shared" si="0"/>
        <v>74722519</v>
      </c>
      <c r="H21" s="35">
        <f t="shared" si="0"/>
        <v>69765304</v>
      </c>
      <c r="I21" s="35">
        <f t="shared" si="0"/>
        <v>74861212</v>
      </c>
      <c r="J21" s="35">
        <f t="shared" si="0"/>
        <v>219349035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219349035</v>
      </c>
      <c r="X21" s="35">
        <f t="shared" si="0"/>
        <v>222366528</v>
      </c>
      <c r="Y21" s="35">
        <f t="shared" si="0"/>
        <v>-3017493</v>
      </c>
      <c r="Z21" s="36">
        <f>+IF(X21&lt;&gt;0,+(Y21/X21)*100,0)</f>
        <v>-1.3569906528378228</v>
      </c>
      <c r="AA21" s="33">
        <f>SUM(AA5:AA20)</f>
        <v>889466163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41918174</v>
      </c>
      <c r="D24" s="6"/>
      <c r="E24" s="7">
        <v>37608182</v>
      </c>
      <c r="F24" s="8">
        <v>37608182</v>
      </c>
      <c r="G24" s="8">
        <v>3294348</v>
      </c>
      <c r="H24" s="8">
        <v>3183091</v>
      </c>
      <c r="I24" s="8">
        <v>3143172</v>
      </c>
      <c r="J24" s="8">
        <v>9620611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9620611</v>
      </c>
      <c r="X24" s="8">
        <v>9402093</v>
      </c>
      <c r="Y24" s="8">
        <v>218518</v>
      </c>
      <c r="Z24" s="2">
        <v>2.3241420819811078</v>
      </c>
      <c r="AA24" s="6">
        <v>37608182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201215454</v>
      </c>
      <c r="D26" s="6"/>
      <c r="E26" s="7">
        <v>218793949</v>
      </c>
      <c r="F26" s="8">
        <v>218793949</v>
      </c>
      <c r="G26" s="8"/>
      <c r="H26" s="8">
        <v>11719428</v>
      </c>
      <c r="I26" s="8">
        <v>4691522</v>
      </c>
      <c r="J26" s="8">
        <v>16410950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16410950</v>
      </c>
      <c r="X26" s="8">
        <v>54698490</v>
      </c>
      <c r="Y26" s="8">
        <v>-38287540</v>
      </c>
      <c r="Z26" s="2">
        <v>-69.997435029742135</v>
      </c>
      <c r="AA26" s="6">
        <v>218793949</v>
      </c>
    </row>
    <row r="27" spans="1:27" ht="13.5" x14ac:dyDescent="0.25">
      <c r="A27" s="25" t="s">
        <v>53</v>
      </c>
      <c r="B27" s="24" t="s">
        <v>32</v>
      </c>
      <c r="C27" s="6">
        <v>80712492</v>
      </c>
      <c r="D27" s="6"/>
      <c r="E27" s="7">
        <v>90632335</v>
      </c>
      <c r="F27" s="8">
        <v>90632335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22658088</v>
      </c>
      <c r="Y27" s="8">
        <v>-22658088</v>
      </c>
      <c r="Z27" s="2">
        <v>-100</v>
      </c>
      <c r="AA27" s="6">
        <v>90632335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177669</v>
      </c>
      <c r="F28" s="8">
        <v>177669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44418</v>
      </c>
      <c r="Y28" s="8">
        <v>-44418</v>
      </c>
      <c r="Z28" s="2">
        <v>-100</v>
      </c>
      <c r="AA28" s="6">
        <v>177669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212590093</v>
      </c>
      <c r="D30" s="6"/>
      <c r="E30" s="7">
        <v>305448046</v>
      </c>
      <c r="F30" s="8">
        <v>305448046</v>
      </c>
      <c r="G30" s="8"/>
      <c r="H30" s="8">
        <v>268000</v>
      </c>
      <c r="I30" s="8">
        <v>20197862</v>
      </c>
      <c r="J30" s="8">
        <v>20465862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20465862</v>
      </c>
      <c r="X30" s="8">
        <v>76362036</v>
      </c>
      <c r="Y30" s="8">
        <v>-55896174</v>
      </c>
      <c r="Z30" s="2">
        <v>-73.198904754189627</v>
      </c>
      <c r="AA30" s="6">
        <v>305448046</v>
      </c>
    </row>
    <row r="31" spans="1:27" ht="13.5" x14ac:dyDescent="0.25">
      <c r="A31" s="25" t="s">
        <v>57</v>
      </c>
      <c r="B31" s="24" t="s">
        <v>32</v>
      </c>
      <c r="C31" s="6">
        <v>13060534</v>
      </c>
      <c r="D31" s="6"/>
      <c r="E31" s="7">
        <v>21867726</v>
      </c>
      <c r="F31" s="8">
        <v>21867726</v>
      </c>
      <c r="G31" s="8">
        <v>314500</v>
      </c>
      <c r="H31" s="8">
        <v>818197</v>
      </c>
      <c r="I31" s="8">
        <v>3313604</v>
      </c>
      <c r="J31" s="8">
        <v>4446301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4446301</v>
      </c>
      <c r="X31" s="8">
        <v>5466951</v>
      </c>
      <c r="Y31" s="8">
        <v>-1020650</v>
      </c>
      <c r="Z31" s="2">
        <v>-18.669455789890929</v>
      </c>
      <c r="AA31" s="6">
        <v>21867726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1914033</v>
      </c>
      <c r="D33" s="6"/>
      <c r="E33" s="7">
        <v>4266090</v>
      </c>
      <c r="F33" s="8">
        <v>4266090</v>
      </c>
      <c r="G33" s="8">
        <v>29461</v>
      </c>
      <c r="H33" s="8">
        <v>28432</v>
      </c>
      <c r="I33" s="8">
        <v>42303</v>
      </c>
      <c r="J33" s="8">
        <v>100196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100196</v>
      </c>
      <c r="X33" s="8">
        <v>1066554</v>
      </c>
      <c r="Y33" s="8">
        <v>-966358</v>
      </c>
      <c r="Z33" s="2">
        <v>-90.605632719956049</v>
      </c>
      <c r="AA33" s="6">
        <v>4266090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551410780</v>
      </c>
      <c r="D35" s="33">
        <f>SUM(D24:D34)</f>
        <v>0</v>
      </c>
      <c r="E35" s="34">
        <f t="shared" si="1"/>
        <v>678793997</v>
      </c>
      <c r="F35" s="35">
        <f t="shared" si="1"/>
        <v>678793997</v>
      </c>
      <c r="G35" s="35">
        <f t="shared" si="1"/>
        <v>3638309</v>
      </c>
      <c r="H35" s="35">
        <f t="shared" si="1"/>
        <v>16017148</v>
      </c>
      <c r="I35" s="35">
        <f t="shared" si="1"/>
        <v>31388463</v>
      </c>
      <c r="J35" s="35">
        <f t="shared" si="1"/>
        <v>51043920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51043920</v>
      </c>
      <c r="X35" s="35">
        <f t="shared" si="1"/>
        <v>169698630</v>
      </c>
      <c r="Y35" s="35">
        <f t="shared" si="1"/>
        <v>-118654710</v>
      </c>
      <c r="Z35" s="36">
        <f>+IF(X35&lt;&gt;0,+(Y35/X35)*100,0)</f>
        <v>-69.920841435196039</v>
      </c>
      <c r="AA35" s="33">
        <f>SUM(AA24:AA34)</f>
        <v>678793997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265842376</v>
      </c>
      <c r="D37" s="46">
        <f>+D21-D35</f>
        <v>0</v>
      </c>
      <c r="E37" s="47">
        <f t="shared" si="2"/>
        <v>210672166</v>
      </c>
      <c r="F37" s="48">
        <f t="shared" si="2"/>
        <v>210672166</v>
      </c>
      <c r="G37" s="48">
        <f t="shared" si="2"/>
        <v>71084210</v>
      </c>
      <c r="H37" s="48">
        <f t="shared" si="2"/>
        <v>53748156</v>
      </c>
      <c r="I37" s="48">
        <f t="shared" si="2"/>
        <v>43472749</v>
      </c>
      <c r="J37" s="48">
        <f t="shared" si="2"/>
        <v>168305115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168305115</v>
      </c>
      <c r="X37" s="48">
        <f>IF(F21=F35,0,X21-X35)</f>
        <v>52667898</v>
      </c>
      <c r="Y37" s="48">
        <f t="shared" si="2"/>
        <v>115637217</v>
      </c>
      <c r="Z37" s="49">
        <f>+IF(X37&lt;&gt;0,+(Y37/X37)*100,0)</f>
        <v>219.55920283737163</v>
      </c>
      <c r="AA37" s="46">
        <f>+AA21-AA35</f>
        <v>210672166</v>
      </c>
    </row>
    <row r="38" spans="1:27" ht="23.1" customHeight="1" x14ac:dyDescent="0.25">
      <c r="A38" s="50" t="s">
        <v>62</v>
      </c>
      <c r="B38" s="29" t="s">
        <v>32</v>
      </c>
      <c r="C38" s="6">
        <v>24922391</v>
      </c>
      <c r="D38" s="6"/>
      <c r="E38" s="7"/>
      <c r="F38" s="8"/>
      <c r="G38" s="8"/>
      <c r="H38" s="8"/>
      <c r="I38" s="8">
        <v>8613372</v>
      </c>
      <c r="J38" s="8">
        <v>8613372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8613372</v>
      </c>
      <c r="X38" s="8"/>
      <c r="Y38" s="8">
        <v>8613372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290764767</v>
      </c>
      <c r="D41" s="56">
        <f>SUM(D37:D40)</f>
        <v>0</v>
      </c>
      <c r="E41" s="57">
        <f t="shared" si="3"/>
        <v>210672166</v>
      </c>
      <c r="F41" s="58">
        <f t="shared" si="3"/>
        <v>210672166</v>
      </c>
      <c r="G41" s="58">
        <f t="shared" si="3"/>
        <v>71084210</v>
      </c>
      <c r="H41" s="58">
        <f t="shared" si="3"/>
        <v>53748156</v>
      </c>
      <c r="I41" s="58">
        <f t="shared" si="3"/>
        <v>52086121</v>
      </c>
      <c r="J41" s="58">
        <f t="shared" si="3"/>
        <v>176918487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176918487</v>
      </c>
      <c r="X41" s="58">
        <f t="shared" si="3"/>
        <v>52667898</v>
      </c>
      <c r="Y41" s="58">
        <f t="shared" si="3"/>
        <v>124250589</v>
      </c>
      <c r="Z41" s="59">
        <f>+IF(X41&lt;&gt;0,+(Y41/X41)*100,0)</f>
        <v>235.91332427962098</v>
      </c>
      <c r="AA41" s="56">
        <f>SUM(AA37:AA40)</f>
        <v>210672166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290764767</v>
      </c>
      <c r="D43" s="64">
        <f>+D41-D42</f>
        <v>0</v>
      </c>
      <c r="E43" s="65">
        <f t="shared" si="4"/>
        <v>210672166</v>
      </c>
      <c r="F43" s="66">
        <f t="shared" si="4"/>
        <v>210672166</v>
      </c>
      <c r="G43" s="66">
        <f t="shared" si="4"/>
        <v>71084210</v>
      </c>
      <c r="H43" s="66">
        <f t="shared" si="4"/>
        <v>53748156</v>
      </c>
      <c r="I43" s="66">
        <f t="shared" si="4"/>
        <v>52086121</v>
      </c>
      <c r="J43" s="66">
        <f t="shared" si="4"/>
        <v>176918487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176918487</v>
      </c>
      <c r="X43" s="66">
        <f t="shared" si="4"/>
        <v>52667898</v>
      </c>
      <c r="Y43" s="66">
        <f t="shared" si="4"/>
        <v>124250589</v>
      </c>
      <c r="Z43" s="67">
        <f>+IF(X43&lt;&gt;0,+(Y43/X43)*100,0)</f>
        <v>235.91332427962098</v>
      </c>
      <c r="AA43" s="64">
        <f>+AA41-AA42</f>
        <v>210672166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290764767</v>
      </c>
      <c r="D45" s="56">
        <f>SUM(D43:D44)</f>
        <v>0</v>
      </c>
      <c r="E45" s="57">
        <f t="shared" si="5"/>
        <v>210672166</v>
      </c>
      <c r="F45" s="58">
        <f t="shared" si="5"/>
        <v>210672166</v>
      </c>
      <c r="G45" s="58">
        <f t="shared" si="5"/>
        <v>71084210</v>
      </c>
      <c r="H45" s="58">
        <f t="shared" si="5"/>
        <v>53748156</v>
      </c>
      <c r="I45" s="58">
        <f t="shared" si="5"/>
        <v>52086121</v>
      </c>
      <c r="J45" s="58">
        <f t="shared" si="5"/>
        <v>176918487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176918487</v>
      </c>
      <c r="X45" s="58">
        <f t="shared" si="5"/>
        <v>52667898</v>
      </c>
      <c r="Y45" s="58">
        <f t="shared" si="5"/>
        <v>124250589</v>
      </c>
      <c r="Z45" s="59">
        <f>+IF(X45&lt;&gt;0,+(Y45/X45)*100,0)</f>
        <v>235.91332427962098</v>
      </c>
      <c r="AA45" s="56">
        <f>SUM(AA43:AA44)</f>
        <v>210672166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290764767</v>
      </c>
      <c r="D47" s="71">
        <f>SUM(D45:D46)</f>
        <v>0</v>
      </c>
      <c r="E47" s="72">
        <f t="shared" si="6"/>
        <v>210672166</v>
      </c>
      <c r="F47" s="73">
        <f t="shared" si="6"/>
        <v>210672166</v>
      </c>
      <c r="G47" s="73">
        <f t="shared" si="6"/>
        <v>71084210</v>
      </c>
      <c r="H47" s="74">
        <f t="shared" si="6"/>
        <v>53748156</v>
      </c>
      <c r="I47" s="74">
        <f t="shared" si="6"/>
        <v>52086121</v>
      </c>
      <c r="J47" s="74">
        <f t="shared" si="6"/>
        <v>176918487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176918487</v>
      </c>
      <c r="X47" s="74">
        <f t="shared" si="6"/>
        <v>52667898</v>
      </c>
      <c r="Y47" s="74">
        <f t="shared" si="6"/>
        <v>124250589</v>
      </c>
      <c r="Z47" s="75">
        <f>+IF(X47&lt;&gt;0,+(Y47/X47)*100,0)</f>
        <v>235.91332427962098</v>
      </c>
      <c r="AA47" s="76">
        <f>SUM(AA45:AA46)</f>
        <v>210672166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97607534</v>
      </c>
      <c r="D7" s="6"/>
      <c r="E7" s="7">
        <v>72483000</v>
      </c>
      <c r="F7" s="8">
        <v>72483000</v>
      </c>
      <c r="G7" s="8">
        <v>15385797</v>
      </c>
      <c r="H7" s="8">
        <v>26384449</v>
      </c>
      <c r="I7" s="8">
        <v>11379183</v>
      </c>
      <c r="J7" s="8">
        <v>53149429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53149429</v>
      </c>
      <c r="X7" s="8">
        <v>18120750</v>
      </c>
      <c r="Y7" s="8">
        <v>35028679</v>
      </c>
      <c r="Z7" s="2">
        <v>193.30700440103197</v>
      </c>
      <c r="AA7" s="6">
        <v>72483000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32842332</v>
      </c>
      <c r="D13" s="6"/>
      <c r="E13" s="7"/>
      <c r="F13" s="8"/>
      <c r="G13" s="8">
        <v>3137506</v>
      </c>
      <c r="H13" s="8">
        <v>6282441</v>
      </c>
      <c r="I13" s="8">
        <v>3284939</v>
      </c>
      <c r="J13" s="8">
        <v>12704886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12704886</v>
      </c>
      <c r="X13" s="8"/>
      <c r="Y13" s="8">
        <v>12704886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76998</v>
      </c>
      <c r="D19" s="6"/>
      <c r="E19" s="7"/>
      <c r="F19" s="26"/>
      <c r="G19" s="26"/>
      <c r="H19" s="26">
        <v>133200</v>
      </c>
      <c r="I19" s="26">
        <v>271304</v>
      </c>
      <c r="J19" s="26">
        <v>404504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404504</v>
      </c>
      <c r="X19" s="26"/>
      <c r="Y19" s="26">
        <v>404504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130526864</v>
      </c>
      <c r="D21" s="33">
        <f t="shared" si="0"/>
        <v>0</v>
      </c>
      <c r="E21" s="34">
        <f t="shared" si="0"/>
        <v>72483000</v>
      </c>
      <c r="F21" s="35">
        <f t="shared" si="0"/>
        <v>72483000</v>
      </c>
      <c r="G21" s="35">
        <f t="shared" si="0"/>
        <v>18523303</v>
      </c>
      <c r="H21" s="35">
        <f t="shared" si="0"/>
        <v>32800090</v>
      </c>
      <c r="I21" s="35">
        <f t="shared" si="0"/>
        <v>14935426</v>
      </c>
      <c r="J21" s="35">
        <f t="shared" si="0"/>
        <v>66258819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66258819</v>
      </c>
      <c r="X21" s="35">
        <f t="shared" si="0"/>
        <v>18120750</v>
      </c>
      <c r="Y21" s="35">
        <f t="shared" si="0"/>
        <v>48138069</v>
      </c>
      <c r="Z21" s="36">
        <f>+IF(X21&lt;&gt;0,+(Y21/X21)*100,0)</f>
        <v>265.65163693555729</v>
      </c>
      <c r="AA21" s="33">
        <f>SUM(AA5:AA20)</f>
        <v>72483000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11004023</v>
      </c>
      <c r="D24" s="6"/>
      <c r="E24" s="7">
        <v>9855924</v>
      </c>
      <c r="F24" s="8">
        <v>9855924</v>
      </c>
      <c r="G24" s="8">
        <v>1016679</v>
      </c>
      <c r="H24" s="8">
        <v>782496</v>
      </c>
      <c r="I24" s="8">
        <v>904667</v>
      </c>
      <c r="J24" s="8">
        <v>2703842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2703842</v>
      </c>
      <c r="X24" s="8">
        <v>2464008</v>
      </c>
      <c r="Y24" s="8">
        <v>239834</v>
      </c>
      <c r="Z24" s="2">
        <v>9.7334911250288147</v>
      </c>
      <c r="AA24" s="6">
        <v>9855924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54622</v>
      </c>
      <c r="I26" s="8">
        <v>38265</v>
      </c>
      <c r="J26" s="8">
        <v>92887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92887</v>
      </c>
      <c r="X26" s="8"/>
      <c r="Y26" s="8">
        <v>92887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53558926</v>
      </c>
      <c r="D30" s="6"/>
      <c r="E30" s="7">
        <v>158787000</v>
      </c>
      <c r="F30" s="8">
        <v>158787000</v>
      </c>
      <c r="G30" s="8"/>
      <c r="H30" s="8">
        <v>5120137</v>
      </c>
      <c r="I30" s="8">
        <v>3995619</v>
      </c>
      <c r="J30" s="8">
        <v>9115756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9115756</v>
      </c>
      <c r="X30" s="8">
        <v>39696756</v>
      </c>
      <c r="Y30" s="8">
        <v>-30581000</v>
      </c>
      <c r="Z30" s="2">
        <v>-77.036521573702402</v>
      </c>
      <c r="AA30" s="6">
        <v>158787000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-1912654</v>
      </c>
      <c r="I31" s="8"/>
      <c r="J31" s="8">
        <v>-1912654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-1912654</v>
      </c>
      <c r="X31" s="8"/>
      <c r="Y31" s="8">
        <v>-1912654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275763</v>
      </c>
      <c r="D33" s="6"/>
      <c r="E33" s="7">
        <v>295000</v>
      </c>
      <c r="F33" s="8">
        <v>295000</v>
      </c>
      <c r="G33" s="8">
        <v>8952</v>
      </c>
      <c r="H33" s="8">
        <v>6695</v>
      </c>
      <c r="I33" s="8">
        <v>7902</v>
      </c>
      <c r="J33" s="8">
        <v>23549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23549</v>
      </c>
      <c r="X33" s="8">
        <v>73758</v>
      </c>
      <c r="Y33" s="8">
        <v>-50209</v>
      </c>
      <c r="Z33" s="2">
        <v>-68.072615851839799</v>
      </c>
      <c r="AA33" s="6">
        <v>295000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64838712</v>
      </c>
      <c r="D35" s="33">
        <f>SUM(D24:D34)</f>
        <v>0</v>
      </c>
      <c r="E35" s="34">
        <f t="shared" si="1"/>
        <v>168937924</v>
      </c>
      <c r="F35" s="35">
        <f t="shared" si="1"/>
        <v>168937924</v>
      </c>
      <c r="G35" s="35">
        <f t="shared" si="1"/>
        <v>1025631</v>
      </c>
      <c r="H35" s="35">
        <f t="shared" si="1"/>
        <v>4051296</v>
      </c>
      <c r="I35" s="35">
        <f t="shared" si="1"/>
        <v>4946453</v>
      </c>
      <c r="J35" s="35">
        <f t="shared" si="1"/>
        <v>10023380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10023380</v>
      </c>
      <c r="X35" s="35">
        <f t="shared" si="1"/>
        <v>42234522</v>
      </c>
      <c r="Y35" s="35">
        <f t="shared" si="1"/>
        <v>-32211142</v>
      </c>
      <c r="Z35" s="36">
        <f>+IF(X35&lt;&gt;0,+(Y35/X35)*100,0)</f>
        <v>-76.267329366246884</v>
      </c>
      <c r="AA35" s="33">
        <f>SUM(AA24:AA34)</f>
        <v>168937924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65688152</v>
      </c>
      <c r="D37" s="46">
        <f>+D21-D35</f>
        <v>0</v>
      </c>
      <c r="E37" s="47">
        <f t="shared" si="2"/>
        <v>-96454924</v>
      </c>
      <c r="F37" s="48">
        <f t="shared" si="2"/>
        <v>-96454924</v>
      </c>
      <c r="G37" s="48">
        <f t="shared" si="2"/>
        <v>17497672</v>
      </c>
      <c r="H37" s="48">
        <f t="shared" si="2"/>
        <v>28748794</v>
      </c>
      <c r="I37" s="48">
        <f t="shared" si="2"/>
        <v>9988973</v>
      </c>
      <c r="J37" s="48">
        <f t="shared" si="2"/>
        <v>56235439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56235439</v>
      </c>
      <c r="X37" s="48">
        <f>IF(F21=F35,0,X21-X35)</f>
        <v>-24113772</v>
      </c>
      <c r="Y37" s="48">
        <f t="shared" si="2"/>
        <v>80349211</v>
      </c>
      <c r="Z37" s="49">
        <f>+IF(X37&lt;&gt;0,+(Y37/X37)*100,0)</f>
        <v>-333.20880283681873</v>
      </c>
      <c r="AA37" s="46">
        <f>+AA21-AA35</f>
        <v>-96454924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30000000</v>
      </c>
      <c r="F38" s="8">
        <v>30000000</v>
      </c>
      <c r="G38" s="8">
        <v>30000000</v>
      </c>
      <c r="H38" s="8"/>
      <c r="I38" s="8"/>
      <c r="J38" s="8">
        <v>30000000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30000000</v>
      </c>
      <c r="X38" s="8">
        <v>7500000</v>
      </c>
      <c r="Y38" s="8">
        <v>22500000</v>
      </c>
      <c r="Z38" s="2">
        <v>300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65688152</v>
      </c>
      <c r="D41" s="56">
        <f>SUM(D37:D40)</f>
        <v>0</v>
      </c>
      <c r="E41" s="57">
        <f t="shared" si="3"/>
        <v>-66454924</v>
      </c>
      <c r="F41" s="58">
        <f t="shared" si="3"/>
        <v>-66454924</v>
      </c>
      <c r="G41" s="58">
        <f t="shared" si="3"/>
        <v>47497672</v>
      </c>
      <c r="H41" s="58">
        <f t="shared" si="3"/>
        <v>28748794</v>
      </c>
      <c r="I41" s="58">
        <f t="shared" si="3"/>
        <v>9988973</v>
      </c>
      <c r="J41" s="58">
        <f t="shared" si="3"/>
        <v>86235439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86235439</v>
      </c>
      <c r="X41" s="58">
        <f t="shared" si="3"/>
        <v>-16613772</v>
      </c>
      <c r="Y41" s="58">
        <f t="shared" si="3"/>
        <v>102849211</v>
      </c>
      <c r="Z41" s="59">
        <f>+IF(X41&lt;&gt;0,+(Y41/X41)*100,0)</f>
        <v>-619.05996422726878</v>
      </c>
      <c r="AA41" s="56">
        <f>SUM(AA37:AA40)</f>
        <v>-66454924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65688152</v>
      </c>
      <c r="D43" s="64">
        <f>+D41-D42</f>
        <v>0</v>
      </c>
      <c r="E43" s="65">
        <f t="shared" si="4"/>
        <v>-66454924</v>
      </c>
      <c r="F43" s="66">
        <f t="shared" si="4"/>
        <v>-66454924</v>
      </c>
      <c r="G43" s="66">
        <f t="shared" si="4"/>
        <v>47497672</v>
      </c>
      <c r="H43" s="66">
        <f t="shared" si="4"/>
        <v>28748794</v>
      </c>
      <c r="I43" s="66">
        <f t="shared" si="4"/>
        <v>9988973</v>
      </c>
      <c r="J43" s="66">
        <f t="shared" si="4"/>
        <v>86235439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86235439</v>
      </c>
      <c r="X43" s="66">
        <f t="shared" si="4"/>
        <v>-16613772</v>
      </c>
      <c r="Y43" s="66">
        <f t="shared" si="4"/>
        <v>102849211</v>
      </c>
      <c r="Z43" s="67">
        <f>+IF(X43&lt;&gt;0,+(Y43/X43)*100,0)</f>
        <v>-619.05996422726878</v>
      </c>
      <c r="AA43" s="64">
        <f>+AA41-AA42</f>
        <v>-66454924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65688152</v>
      </c>
      <c r="D45" s="56">
        <f>SUM(D43:D44)</f>
        <v>0</v>
      </c>
      <c r="E45" s="57">
        <f t="shared" si="5"/>
        <v>-66454924</v>
      </c>
      <c r="F45" s="58">
        <f t="shared" si="5"/>
        <v>-66454924</v>
      </c>
      <c r="G45" s="58">
        <f t="shared" si="5"/>
        <v>47497672</v>
      </c>
      <c r="H45" s="58">
        <f t="shared" si="5"/>
        <v>28748794</v>
      </c>
      <c r="I45" s="58">
        <f t="shared" si="5"/>
        <v>9988973</v>
      </c>
      <c r="J45" s="58">
        <f t="shared" si="5"/>
        <v>86235439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86235439</v>
      </c>
      <c r="X45" s="58">
        <f t="shared" si="5"/>
        <v>-16613772</v>
      </c>
      <c r="Y45" s="58">
        <f t="shared" si="5"/>
        <v>102849211</v>
      </c>
      <c r="Z45" s="59">
        <f>+IF(X45&lt;&gt;0,+(Y45/X45)*100,0)</f>
        <v>-619.05996422726878</v>
      </c>
      <c r="AA45" s="56">
        <f>SUM(AA43:AA44)</f>
        <v>-66454924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65688152</v>
      </c>
      <c r="D47" s="71">
        <f>SUM(D45:D46)</f>
        <v>0</v>
      </c>
      <c r="E47" s="72">
        <f t="shared" si="6"/>
        <v>-66454924</v>
      </c>
      <c r="F47" s="73">
        <f t="shared" si="6"/>
        <v>-66454924</v>
      </c>
      <c r="G47" s="73">
        <f t="shared" si="6"/>
        <v>47497672</v>
      </c>
      <c r="H47" s="74">
        <f t="shared" si="6"/>
        <v>28748794</v>
      </c>
      <c r="I47" s="74">
        <f t="shared" si="6"/>
        <v>9988973</v>
      </c>
      <c r="J47" s="74">
        <f t="shared" si="6"/>
        <v>86235439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86235439</v>
      </c>
      <c r="X47" s="74">
        <f t="shared" si="6"/>
        <v>-16613772</v>
      </c>
      <c r="Y47" s="74">
        <f t="shared" si="6"/>
        <v>102849211</v>
      </c>
      <c r="Z47" s="75">
        <f>+IF(X47&lt;&gt;0,+(Y47/X47)*100,0)</f>
        <v>-619.05996422726878</v>
      </c>
      <c r="AA47" s="76">
        <f>SUM(AA45:AA46)</f>
        <v>-66454924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170421431</v>
      </c>
      <c r="D7" s="6"/>
      <c r="E7" s="7">
        <v>96871570</v>
      </c>
      <c r="F7" s="8">
        <v>96871570</v>
      </c>
      <c r="G7" s="8">
        <v>13941774</v>
      </c>
      <c r="H7" s="8">
        <v>16294925</v>
      </c>
      <c r="I7" s="8">
        <v>20377415</v>
      </c>
      <c r="J7" s="8">
        <v>50614114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50614114</v>
      </c>
      <c r="X7" s="8">
        <v>32607464</v>
      </c>
      <c r="Y7" s="8">
        <v>18006650</v>
      </c>
      <c r="Z7" s="2">
        <v>55.222479123184797</v>
      </c>
      <c r="AA7" s="6">
        <v>96871570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465000</v>
      </c>
      <c r="Y11" s="8">
        <v>-465000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6518270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1633329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178573030</v>
      </c>
      <c r="D21" s="33">
        <f t="shared" si="0"/>
        <v>0</v>
      </c>
      <c r="E21" s="34">
        <f t="shared" si="0"/>
        <v>98731570</v>
      </c>
      <c r="F21" s="35">
        <f t="shared" si="0"/>
        <v>98731570</v>
      </c>
      <c r="G21" s="35">
        <f t="shared" si="0"/>
        <v>13941774</v>
      </c>
      <c r="H21" s="35">
        <f t="shared" si="0"/>
        <v>16294925</v>
      </c>
      <c r="I21" s="35">
        <f t="shared" si="0"/>
        <v>20377415</v>
      </c>
      <c r="J21" s="35">
        <f t="shared" si="0"/>
        <v>50614114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50614114</v>
      </c>
      <c r="X21" s="35">
        <f t="shared" si="0"/>
        <v>33072464</v>
      </c>
      <c r="Y21" s="35">
        <f t="shared" si="0"/>
        <v>17541650</v>
      </c>
      <c r="Z21" s="36">
        <f>+IF(X21&lt;&gt;0,+(Y21/X21)*100,0)</f>
        <v>53.040045640385301</v>
      </c>
      <c r="AA21" s="33">
        <f>SUM(AA5:AA20)</f>
        <v>98731570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43986985</v>
      </c>
      <c r="D24" s="6"/>
      <c r="E24" s="7">
        <v>35163690</v>
      </c>
      <c r="F24" s="8">
        <v>35163690</v>
      </c>
      <c r="G24" s="8">
        <v>3335576</v>
      </c>
      <c r="H24" s="8">
        <v>3063804</v>
      </c>
      <c r="I24" s="8">
        <v>3183711</v>
      </c>
      <c r="J24" s="8">
        <v>9583091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9583091</v>
      </c>
      <c r="X24" s="8">
        <v>8790921</v>
      </c>
      <c r="Y24" s="8">
        <v>792170</v>
      </c>
      <c r="Z24" s="2">
        <v>9.0112287438369663</v>
      </c>
      <c r="AA24" s="6">
        <v>35163690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520731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225185629</v>
      </c>
      <c r="D27" s="6"/>
      <c r="E27" s="7">
        <v>34286192</v>
      </c>
      <c r="F27" s="8">
        <v>34286192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8571546</v>
      </c>
      <c r="Y27" s="8">
        <v>-8571546</v>
      </c>
      <c r="Z27" s="2">
        <v>-100</v>
      </c>
      <c r="AA27" s="6">
        <v>34286192</v>
      </c>
    </row>
    <row r="28" spans="1:27" ht="13.5" x14ac:dyDescent="0.25">
      <c r="A28" s="25" t="s">
        <v>54</v>
      </c>
      <c r="B28" s="24" t="s">
        <v>32</v>
      </c>
      <c r="C28" s="6">
        <v>59190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77134205</v>
      </c>
      <c r="D30" s="6"/>
      <c r="E30" s="7">
        <v>29892000</v>
      </c>
      <c r="F30" s="8">
        <v>29892000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3763782</v>
      </c>
      <c r="Y30" s="8">
        <v>-3763782</v>
      </c>
      <c r="Z30" s="2">
        <v>-100</v>
      </c>
      <c r="AA30" s="6">
        <v>29892000</v>
      </c>
    </row>
    <row r="31" spans="1:27" ht="13.5" x14ac:dyDescent="0.25">
      <c r="A31" s="25" t="s">
        <v>57</v>
      </c>
      <c r="B31" s="24" t="s">
        <v>32</v>
      </c>
      <c r="C31" s="6">
        <v>12906294</v>
      </c>
      <c r="D31" s="6"/>
      <c r="E31" s="7">
        <v>19700000</v>
      </c>
      <c r="F31" s="8">
        <v>19700000</v>
      </c>
      <c r="G31" s="8">
        <v>444686</v>
      </c>
      <c r="H31" s="8">
        <v>695891</v>
      </c>
      <c r="I31" s="8">
        <v>512439</v>
      </c>
      <c r="J31" s="8">
        <v>1653016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1653016</v>
      </c>
      <c r="X31" s="8">
        <v>2353155</v>
      </c>
      <c r="Y31" s="8">
        <v>-700139</v>
      </c>
      <c r="Z31" s="2">
        <v>-29.753203677615797</v>
      </c>
      <c r="AA31" s="6">
        <v>19700000</v>
      </c>
    </row>
    <row r="32" spans="1:27" ht="13.5" x14ac:dyDescent="0.25">
      <c r="A32" s="25" t="s">
        <v>45</v>
      </c>
      <c r="B32" s="24" t="s">
        <v>32</v>
      </c>
      <c r="C32" s="6">
        <v>64070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-230412</v>
      </c>
      <c r="D33" s="6"/>
      <c r="E33" s="7">
        <v>1015000</v>
      </c>
      <c r="F33" s="8">
        <v>1015000</v>
      </c>
      <c r="G33" s="8"/>
      <c r="H33" s="8">
        <v>20779</v>
      </c>
      <c r="I33" s="8"/>
      <c r="J33" s="8">
        <v>20779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20779</v>
      </c>
      <c r="X33" s="8">
        <v>1251</v>
      </c>
      <c r="Y33" s="8">
        <v>19528</v>
      </c>
      <c r="Z33" s="2">
        <v>1560.9912070343726</v>
      </c>
      <c r="AA33" s="6">
        <v>1015000</v>
      </c>
    </row>
    <row r="34" spans="1:27" ht="13.5" x14ac:dyDescent="0.25">
      <c r="A34" s="23" t="s">
        <v>59</v>
      </c>
      <c r="B34" s="29" t="s">
        <v>32</v>
      </c>
      <c r="C34" s="6">
        <v>34613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359661305</v>
      </c>
      <c r="D35" s="33">
        <f>SUM(D24:D34)</f>
        <v>0</v>
      </c>
      <c r="E35" s="34">
        <f t="shared" si="1"/>
        <v>120056882</v>
      </c>
      <c r="F35" s="35">
        <f t="shared" si="1"/>
        <v>120056882</v>
      </c>
      <c r="G35" s="35">
        <f t="shared" si="1"/>
        <v>3780262</v>
      </c>
      <c r="H35" s="35">
        <f t="shared" si="1"/>
        <v>3780474</v>
      </c>
      <c r="I35" s="35">
        <f t="shared" si="1"/>
        <v>3696150</v>
      </c>
      <c r="J35" s="35">
        <f t="shared" si="1"/>
        <v>11256886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11256886</v>
      </c>
      <c r="X35" s="35">
        <f t="shared" si="1"/>
        <v>23480655</v>
      </c>
      <c r="Y35" s="35">
        <f t="shared" si="1"/>
        <v>-12223769</v>
      </c>
      <c r="Z35" s="36">
        <f>+IF(X35&lt;&gt;0,+(Y35/X35)*100,0)</f>
        <v>-52.058892735317656</v>
      </c>
      <c r="AA35" s="33">
        <f>SUM(AA24:AA34)</f>
        <v>120056882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-181088275</v>
      </c>
      <c r="D37" s="46">
        <f>+D21-D35</f>
        <v>0</v>
      </c>
      <c r="E37" s="47">
        <f t="shared" si="2"/>
        <v>-21325312</v>
      </c>
      <c r="F37" s="48">
        <f t="shared" si="2"/>
        <v>-21325312</v>
      </c>
      <c r="G37" s="48">
        <f t="shared" si="2"/>
        <v>10161512</v>
      </c>
      <c r="H37" s="48">
        <f t="shared" si="2"/>
        <v>12514451</v>
      </c>
      <c r="I37" s="48">
        <f t="shared" si="2"/>
        <v>16681265</v>
      </c>
      <c r="J37" s="48">
        <f t="shared" si="2"/>
        <v>39357228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39357228</v>
      </c>
      <c r="X37" s="48">
        <f>IF(F21=F35,0,X21-X35)</f>
        <v>9591809</v>
      </c>
      <c r="Y37" s="48">
        <f t="shared" si="2"/>
        <v>29765419</v>
      </c>
      <c r="Z37" s="49">
        <f>+IF(X37&lt;&gt;0,+(Y37/X37)*100,0)</f>
        <v>310.321223035196</v>
      </c>
      <c r="AA37" s="46">
        <f>+AA21-AA35</f>
        <v>-21325312</v>
      </c>
    </row>
    <row r="38" spans="1:27" ht="23.1" customHeight="1" x14ac:dyDescent="0.25">
      <c r="A38" s="50" t="s">
        <v>62</v>
      </c>
      <c r="B38" s="29" t="s">
        <v>32</v>
      </c>
      <c r="C38" s="6">
        <v>48278587</v>
      </c>
      <c r="D38" s="6"/>
      <c r="E38" s="7">
        <v>59493000</v>
      </c>
      <c r="F38" s="8">
        <v>59493000</v>
      </c>
      <c r="G38" s="8"/>
      <c r="H38" s="8">
        <v>4124556</v>
      </c>
      <c r="I38" s="8">
        <v>3181589</v>
      </c>
      <c r="J38" s="8">
        <v>7306145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7306145</v>
      </c>
      <c r="X38" s="8">
        <v>27655947</v>
      </c>
      <c r="Y38" s="8">
        <v>-20349802</v>
      </c>
      <c r="Z38" s="2">
        <v>-73.582011131276758</v>
      </c>
      <c r="AA38" s="6">
        <v>59493000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-132809688</v>
      </c>
      <c r="D41" s="56">
        <f>SUM(D37:D40)</f>
        <v>0</v>
      </c>
      <c r="E41" s="57">
        <f t="shared" si="3"/>
        <v>38167688</v>
      </c>
      <c r="F41" s="58">
        <f t="shared" si="3"/>
        <v>38167688</v>
      </c>
      <c r="G41" s="58">
        <f t="shared" si="3"/>
        <v>10161512</v>
      </c>
      <c r="H41" s="58">
        <f t="shared" si="3"/>
        <v>16639007</v>
      </c>
      <c r="I41" s="58">
        <f t="shared" si="3"/>
        <v>19862854</v>
      </c>
      <c r="J41" s="58">
        <f t="shared" si="3"/>
        <v>46663373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46663373</v>
      </c>
      <c r="X41" s="58">
        <f t="shared" si="3"/>
        <v>37247756</v>
      </c>
      <c r="Y41" s="58">
        <f t="shared" si="3"/>
        <v>9415617</v>
      </c>
      <c r="Z41" s="59">
        <f>+IF(X41&lt;&gt;0,+(Y41/X41)*100,0)</f>
        <v>25.278346969412063</v>
      </c>
      <c r="AA41" s="56">
        <f>SUM(AA37:AA40)</f>
        <v>38167688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-132809688</v>
      </c>
      <c r="D43" s="64">
        <f>+D41-D42</f>
        <v>0</v>
      </c>
      <c r="E43" s="65">
        <f t="shared" si="4"/>
        <v>38167688</v>
      </c>
      <c r="F43" s="66">
        <f t="shared" si="4"/>
        <v>38167688</v>
      </c>
      <c r="G43" s="66">
        <f t="shared" si="4"/>
        <v>10161512</v>
      </c>
      <c r="H43" s="66">
        <f t="shared" si="4"/>
        <v>16639007</v>
      </c>
      <c r="I43" s="66">
        <f t="shared" si="4"/>
        <v>19862854</v>
      </c>
      <c r="J43" s="66">
        <f t="shared" si="4"/>
        <v>46663373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46663373</v>
      </c>
      <c r="X43" s="66">
        <f t="shared" si="4"/>
        <v>37247756</v>
      </c>
      <c r="Y43" s="66">
        <f t="shared" si="4"/>
        <v>9415617</v>
      </c>
      <c r="Z43" s="67">
        <f>+IF(X43&lt;&gt;0,+(Y43/X43)*100,0)</f>
        <v>25.278346969412063</v>
      </c>
      <c r="AA43" s="64">
        <f>+AA41-AA42</f>
        <v>38167688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-132809688</v>
      </c>
      <c r="D45" s="56">
        <f>SUM(D43:D44)</f>
        <v>0</v>
      </c>
      <c r="E45" s="57">
        <f t="shared" si="5"/>
        <v>38167688</v>
      </c>
      <c r="F45" s="58">
        <f t="shared" si="5"/>
        <v>38167688</v>
      </c>
      <c r="G45" s="58">
        <f t="shared" si="5"/>
        <v>10161512</v>
      </c>
      <c r="H45" s="58">
        <f t="shared" si="5"/>
        <v>16639007</v>
      </c>
      <c r="I45" s="58">
        <f t="shared" si="5"/>
        <v>19862854</v>
      </c>
      <c r="J45" s="58">
        <f t="shared" si="5"/>
        <v>46663373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46663373</v>
      </c>
      <c r="X45" s="58">
        <f t="shared" si="5"/>
        <v>37247756</v>
      </c>
      <c r="Y45" s="58">
        <f t="shared" si="5"/>
        <v>9415617</v>
      </c>
      <c r="Z45" s="59">
        <f>+IF(X45&lt;&gt;0,+(Y45/X45)*100,0)</f>
        <v>25.278346969412063</v>
      </c>
      <c r="AA45" s="56">
        <f>SUM(AA43:AA44)</f>
        <v>38167688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-132809688</v>
      </c>
      <c r="D47" s="71">
        <f>SUM(D45:D46)</f>
        <v>0</v>
      </c>
      <c r="E47" s="72">
        <f t="shared" si="6"/>
        <v>38167688</v>
      </c>
      <c r="F47" s="73">
        <f t="shared" si="6"/>
        <v>38167688</v>
      </c>
      <c r="G47" s="73">
        <f t="shared" si="6"/>
        <v>10161512</v>
      </c>
      <c r="H47" s="74">
        <f t="shared" si="6"/>
        <v>16639007</v>
      </c>
      <c r="I47" s="74">
        <f t="shared" si="6"/>
        <v>19862854</v>
      </c>
      <c r="J47" s="74">
        <f t="shared" si="6"/>
        <v>46663373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46663373</v>
      </c>
      <c r="X47" s="74">
        <f t="shared" si="6"/>
        <v>37247756</v>
      </c>
      <c r="Y47" s="74">
        <f t="shared" si="6"/>
        <v>9415617</v>
      </c>
      <c r="Z47" s="75">
        <f>+IF(X47&lt;&gt;0,+(Y47/X47)*100,0)</f>
        <v>25.278346969412063</v>
      </c>
      <c r="AA47" s="76">
        <f>SUM(AA45:AA46)</f>
        <v>38167688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94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BB5F69-4E9B-4907-BCDF-858FE93BB42E}"/>
</file>

<file path=customXml/itemProps2.xml><?xml version="1.0" encoding="utf-8"?>
<ds:datastoreItem xmlns:ds="http://schemas.openxmlformats.org/officeDocument/2006/customXml" ds:itemID="{DDEFFA90-92C4-4D1E-83EE-186BC18EEE12}"/>
</file>

<file path=customXml/itemProps3.xml><?xml version="1.0" encoding="utf-8"?>
<ds:datastoreItem xmlns:ds="http://schemas.openxmlformats.org/officeDocument/2006/customXml" ds:itemID="{6E0AEE88-D217-4139-8E11-9B1129EF2A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2021-11-22T12:13:50Z</dcterms:created>
  <dcterms:modified xsi:type="dcterms:W3CDTF">2021-11-22T12:15:28Z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